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ỦY BAN NHÂN DÂN HUYỆN\ỦY BAN NHÂN DÂN NĂM 2020\Văn bản kỳ họp UBND\Kỳ họp 50\"/>
    </mc:Choice>
  </mc:AlternateContent>
  <bookViews>
    <workbookView xWindow="0" yWindow="0" windowWidth="20400" windowHeight="7350"/>
  </bookViews>
  <sheets>
    <sheet name="KH von 2020" sheetId="1" r:id="rId1"/>
    <sheet name="KC moi 2019" sheetId="2" state="hidden" r:id="rId2"/>
    <sheet name="KCM 2020 (Ko in)" sheetId="3" state="hidden" r:id="rId3"/>
  </sheets>
  <definedNames>
    <definedName name="_xlnm.Print_Area" localSheetId="0">'KH von 2020'!$A$1:$AA$193</definedName>
    <definedName name="_xlnm.Print_Titles" localSheetId="0">'KH von 2020'!$5:$7</definedName>
  </definedNames>
  <calcPr calcId="162913"/>
</workbook>
</file>

<file path=xl/calcChain.xml><?xml version="1.0" encoding="utf-8"?>
<calcChain xmlns="http://schemas.openxmlformats.org/spreadsheetml/2006/main">
  <c r="T175" i="1" l="1"/>
  <c r="C177" i="1" l="1"/>
  <c r="C178" i="1"/>
  <c r="C179" i="1"/>
  <c r="C180" i="1"/>
  <c r="C181" i="1"/>
  <c r="C182" i="1"/>
  <c r="C183" i="1"/>
  <c r="C184" i="1"/>
  <c r="C185" i="1"/>
  <c r="C186" i="1"/>
  <c r="C187" i="1"/>
  <c r="C188" i="1"/>
  <c r="C189" i="1"/>
  <c r="C190" i="1"/>
  <c r="C191" i="1"/>
  <c r="C192" i="1"/>
  <c r="C176" i="1"/>
  <c r="C175" i="1"/>
  <c r="C193" i="1" l="1"/>
  <c r="T37" i="1"/>
  <c r="Q162" i="1" l="1"/>
  <c r="R162" i="1" s="1"/>
  <c r="Q158" i="1"/>
  <c r="R158" i="1" s="1"/>
  <c r="Q155" i="1"/>
  <c r="R155" i="1" s="1"/>
  <c r="R165" i="1"/>
  <c r="R164" i="1" s="1"/>
  <c r="R163" i="1" s="1"/>
  <c r="V157" i="1"/>
  <c r="W157" i="1"/>
  <c r="Y157" i="1"/>
  <c r="Q149" i="1"/>
  <c r="Q148" i="1"/>
  <c r="Q147" i="1"/>
  <c r="Q143" i="1"/>
  <c r="R143" i="1" s="1"/>
  <c r="Q123" i="1"/>
  <c r="R123" i="1" s="1"/>
  <c r="Y141" i="1"/>
  <c r="V121" i="1"/>
  <c r="W121" i="1"/>
  <c r="Y121" i="1"/>
  <c r="R149" i="1"/>
  <c r="R148" i="1"/>
  <c r="R147" i="1"/>
  <c r="R145" i="1"/>
  <c r="R144" i="1"/>
  <c r="R140" i="1"/>
  <c r="R131" i="1"/>
  <c r="R129" i="1"/>
  <c r="R128" i="1"/>
  <c r="R127" i="1"/>
  <c r="R126" i="1"/>
  <c r="R119" i="1"/>
  <c r="R118" i="1"/>
  <c r="R117" i="1"/>
  <c r="R109" i="1"/>
  <c r="R108" i="1"/>
  <c r="R107" i="1"/>
  <c r="R106" i="1"/>
  <c r="V97" i="1"/>
  <c r="W97" i="1"/>
  <c r="Y97" i="1"/>
  <c r="R104" i="1"/>
  <c r="R102" i="1"/>
  <c r="R100" i="1"/>
  <c r="R98" i="1"/>
  <c r="R94" i="1"/>
  <c r="R91" i="1"/>
  <c r="Q74" i="1"/>
  <c r="R74" i="1" s="1"/>
  <c r="Q71" i="1"/>
  <c r="R85" i="1"/>
  <c r="R84" i="1"/>
  <c r="R82" i="1"/>
  <c r="R81" i="1"/>
  <c r="Y77" i="1"/>
  <c r="R76" i="1"/>
  <c r="R71" i="1"/>
  <c r="R67" i="1"/>
  <c r="V58" i="1"/>
  <c r="W58" i="1"/>
  <c r="Y58" i="1"/>
  <c r="Q49" i="1"/>
  <c r="R46" i="1"/>
  <c r="T39" i="1"/>
  <c r="V39" i="1"/>
  <c r="W39" i="1"/>
  <c r="Y39" i="1"/>
  <c r="R31" i="1"/>
  <c r="S31" i="1"/>
  <c r="T31" i="1"/>
  <c r="U31" i="1"/>
  <c r="V31" i="1"/>
  <c r="W31" i="1"/>
  <c r="X31" i="1"/>
  <c r="Y31" i="1"/>
  <c r="V33" i="1"/>
  <c r="Y33" i="1"/>
  <c r="R54" i="1"/>
  <c r="R53" i="1"/>
  <c r="R52" i="1"/>
  <c r="R50" i="1"/>
  <c r="R49" i="1"/>
  <c r="R48" i="1"/>
  <c r="R45" i="1"/>
  <c r="R44" i="1"/>
  <c r="R43" i="1"/>
  <c r="R42" i="1"/>
  <c r="R40" i="1"/>
  <c r="R39" i="1" s="1"/>
  <c r="R37" i="1"/>
  <c r="R35" i="1"/>
  <c r="R34" i="1"/>
  <c r="R28" i="1"/>
  <c r="R27" i="1"/>
  <c r="R22" i="1"/>
  <c r="R105" i="1" l="1"/>
  <c r="R41" i="1"/>
  <c r="V30" i="1"/>
  <c r="R26" i="1"/>
  <c r="R25" i="1" s="1"/>
  <c r="Y30" i="1"/>
  <c r="AA175" i="1"/>
  <c r="AA176" i="1"/>
  <c r="AA177" i="1"/>
  <c r="AA178" i="1"/>
  <c r="AA179" i="1"/>
  <c r="AA180" i="1"/>
  <c r="AA181" i="1"/>
  <c r="AA182" i="1"/>
  <c r="AA183" i="1"/>
  <c r="AA184" i="1"/>
  <c r="AA185" i="1"/>
  <c r="AA186" i="1"/>
  <c r="AA187" i="1"/>
  <c r="AA188" i="1"/>
  <c r="AA189" i="1"/>
  <c r="AA190" i="1"/>
  <c r="AA191" i="1"/>
  <c r="AA192" i="1"/>
  <c r="AA193" i="1" l="1"/>
  <c r="I179" i="1"/>
  <c r="P179" i="1"/>
  <c r="Z179" i="1" s="1"/>
  <c r="T179" i="1"/>
  <c r="T176" i="1"/>
  <c r="T177" i="1"/>
  <c r="T178" i="1"/>
  <c r="T185" i="1"/>
  <c r="T191" i="1"/>
  <c r="I176" i="1"/>
  <c r="I177" i="1"/>
  <c r="I178" i="1"/>
  <c r="I180" i="1"/>
  <c r="I181" i="1"/>
  <c r="I182" i="1"/>
  <c r="I183" i="1"/>
  <c r="I184" i="1"/>
  <c r="I185" i="1"/>
  <c r="I186" i="1"/>
  <c r="I187" i="1"/>
  <c r="I188" i="1"/>
  <c r="I189" i="1"/>
  <c r="I190" i="1"/>
  <c r="I191" i="1"/>
  <c r="I192" i="1"/>
  <c r="I175" i="1"/>
  <c r="U175" i="1" s="1"/>
  <c r="J193" i="1"/>
  <c r="K193" i="1"/>
  <c r="L193" i="1"/>
  <c r="M193" i="1"/>
  <c r="N193" i="1"/>
  <c r="O193" i="1"/>
  <c r="Q193" i="1"/>
  <c r="S193" i="1"/>
  <c r="P176" i="1"/>
  <c r="P177" i="1"/>
  <c r="P178" i="1"/>
  <c r="P181" i="1"/>
  <c r="Z181" i="1" s="1"/>
  <c r="P183" i="1"/>
  <c r="P185" i="1"/>
  <c r="P186" i="1"/>
  <c r="P188" i="1"/>
  <c r="Z188" i="1" s="1"/>
  <c r="P189" i="1"/>
  <c r="Z189" i="1" s="1"/>
  <c r="P190" i="1"/>
  <c r="P191" i="1"/>
  <c r="P192" i="1"/>
  <c r="Z190" i="1" l="1"/>
  <c r="Z185" i="1"/>
  <c r="Z183" i="1"/>
  <c r="Z191" i="1"/>
  <c r="Z186" i="1"/>
  <c r="Z177" i="1"/>
  <c r="U179" i="1"/>
  <c r="Z192" i="1"/>
  <c r="Z178" i="1"/>
  <c r="Z176" i="1"/>
  <c r="U178" i="1"/>
  <c r="U177" i="1"/>
  <c r="U185" i="1"/>
  <c r="U176" i="1"/>
  <c r="I193" i="1"/>
  <c r="U34" i="1"/>
  <c r="P182" i="1" l="1"/>
  <c r="Z182" i="1" s="1"/>
  <c r="P115" i="1"/>
  <c r="R115" i="1" s="1"/>
  <c r="P113" i="1"/>
  <c r="R113" i="1" s="1"/>
  <c r="R112" i="1" s="1"/>
  <c r="AC19" i="1" l="1"/>
  <c r="V82" i="1" l="1"/>
  <c r="V77" i="1" s="1"/>
  <c r="H164" i="1" l="1"/>
  <c r="H163" i="1" s="1"/>
  <c r="I164" i="1"/>
  <c r="K164" i="1"/>
  <c r="K163" i="1" s="1"/>
  <c r="L164" i="1"/>
  <c r="L163" i="1" s="1"/>
  <c r="N164" i="1"/>
  <c r="N163" i="1" s="1"/>
  <c r="O164" i="1"/>
  <c r="O163" i="1" s="1"/>
  <c r="P164" i="1"/>
  <c r="P163" i="1" s="1"/>
  <c r="V164" i="1"/>
  <c r="V163" i="1" s="1"/>
  <c r="W164" i="1"/>
  <c r="W163" i="1" s="1"/>
  <c r="I163" i="1"/>
  <c r="H160" i="1"/>
  <c r="I160" i="1"/>
  <c r="L160" i="1"/>
  <c r="M160" i="1"/>
  <c r="O160" i="1"/>
  <c r="P160" i="1"/>
  <c r="V160" i="1"/>
  <c r="W160" i="1"/>
  <c r="H157" i="1"/>
  <c r="I157" i="1"/>
  <c r="L157" i="1"/>
  <c r="M157" i="1"/>
  <c r="O157" i="1"/>
  <c r="P157" i="1"/>
  <c r="H153" i="1"/>
  <c r="I153" i="1"/>
  <c r="L153" i="1"/>
  <c r="L152" i="1" s="1"/>
  <c r="L151" i="1" s="1"/>
  <c r="M153" i="1"/>
  <c r="O153" i="1"/>
  <c r="P153" i="1"/>
  <c r="V153" i="1"/>
  <c r="W153" i="1"/>
  <c r="H141" i="1"/>
  <c r="I141" i="1"/>
  <c r="L141" i="1"/>
  <c r="N141" i="1"/>
  <c r="P141" i="1"/>
  <c r="H121" i="1"/>
  <c r="I121" i="1"/>
  <c r="O121" i="1"/>
  <c r="H114" i="1"/>
  <c r="I114" i="1"/>
  <c r="K114" i="1"/>
  <c r="M114" i="1"/>
  <c r="O114" i="1"/>
  <c r="P114" i="1"/>
  <c r="V114" i="1"/>
  <c r="G114" i="1"/>
  <c r="H112" i="1"/>
  <c r="I112" i="1"/>
  <c r="K112" i="1"/>
  <c r="M112" i="1"/>
  <c r="O112" i="1"/>
  <c r="P112" i="1"/>
  <c r="Q112" i="1"/>
  <c r="V112" i="1"/>
  <c r="H105" i="1"/>
  <c r="I105" i="1"/>
  <c r="K105" i="1"/>
  <c r="L105" i="1"/>
  <c r="M105" i="1"/>
  <c r="N105" i="1"/>
  <c r="O105" i="1"/>
  <c r="P105" i="1"/>
  <c r="Q105" i="1"/>
  <c r="T105" i="1"/>
  <c r="V105" i="1"/>
  <c r="W105" i="1"/>
  <c r="H97" i="1"/>
  <c r="I97" i="1"/>
  <c r="L97" i="1"/>
  <c r="N97" i="1"/>
  <c r="O97" i="1"/>
  <c r="H92" i="1"/>
  <c r="I92" i="1"/>
  <c r="J92" i="1"/>
  <c r="K92" i="1"/>
  <c r="M92" i="1"/>
  <c r="O92" i="1"/>
  <c r="P92" i="1"/>
  <c r="T92" i="1"/>
  <c r="V92" i="1"/>
  <c r="V86" i="1" s="1"/>
  <c r="W92" i="1"/>
  <c r="H88" i="1"/>
  <c r="I88" i="1"/>
  <c r="M88" i="1"/>
  <c r="O88" i="1"/>
  <c r="V88" i="1"/>
  <c r="W88" i="1"/>
  <c r="H86" i="1"/>
  <c r="H77" i="1"/>
  <c r="I77" i="1"/>
  <c r="L77" i="1"/>
  <c r="M77" i="1"/>
  <c r="N77" i="1"/>
  <c r="O77" i="1"/>
  <c r="H66" i="1"/>
  <c r="I66" i="1"/>
  <c r="J66" i="1"/>
  <c r="K66" i="1"/>
  <c r="L66" i="1"/>
  <c r="M66" i="1"/>
  <c r="N66" i="1"/>
  <c r="O66" i="1"/>
  <c r="P66" i="1"/>
  <c r="V66" i="1"/>
  <c r="V56" i="1" s="1"/>
  <c r="H58" i="1"/>
  <c r="I58" i="1"/>
  <c r="J58" i="1"/>
  <c r="K58" i="1"/>
  <c r="M58" i="1"/>
  <c r="O58" i="1"/>
  <c r="H51" i="1"/>
  <c r="I51" i="1"/>
  <c r="K51" i="1"/>
  <c r="L51" i="1"/>
  <c r="M51" i="1"/>
  <c r="O51" i="1"/>
  <c r="P51" i="1"/>
  <c r="Q51" i="1"/>
  <c r="T51" i="1"/>
  <c r="V51" i="1"/>
  <c r="W51" i="1"/>
  <c r="H47" i="1"/>
  <c r="I47" i="1"/>
  <c r="K47" i="1"/>
  <c r="L47" i="1"/>
  <c r="M47" i="1"/>
  <c r="O47" i="1"/>
  <c r="P47" i="1"/>
  <c r="Q47" i="1"/>
  <c r="T47" i="1"/>
  <c r="V47" i="1"/>
  <c r="L39" i="1"/>
  <c r="M39" i="1"/>
  <c r="N39" i="1"/>
  <c r="O39" i="1"/>
  <c r="P39" i="1"/>
  <c r="Q39" i="1"/>
  <c r="H33" i="1"/>
  <c r="I33" i="1"/>
  <c r="G33" i="1"/>
  <c r="I30" i="1"/>
  <c r="H26" i="1"/>
  <c r="H25" i="1" s="1"/>
  <c r="I26" i="1"/>
  <c r="I25" i="1" s="1"/>
  <c r="H21" i="1"/>
  <c r="H20" i="1" s="1"/>
  <c r="I21" i="1"/>
  <c r="H18" i="1"/>
  <c r="H16" i="1" s="1"/>
  <c r="I18" i="1"/>
  <c r="I16" i="1" s="1"/>
  <c r="I20" i="1"/>
  <c r="S35" i="1"/>
  <c r="S36" i="1"/>
  <c r="S37" i="1"/>
  <c r="S38" i="1"/>
  <c r="Q26" i="1"/>
  <c r="T26" i="1"/>
  <c r="V26" i="1"/>
  <c r="V25" i="1" s="1"/>
  <c r="W26" i="1"/>
  <c r="W25" i="1" s="1"/>
  <c r="Q25" i="1"/>
  <c r="Y25" i="1"/>
  <c r="V21" i="1"/>
  <c r="V20" i="1" s="1"/>
  <c r="W21" i="1"/>
  <c r="W20" i="1" s="1"/>
  <c r="M18" i="1"/>
  <c r="O18" i="1"/>
  <c r="O16" i="1" s="1"/>
  <c r="P18" i="1"/>
  <c r="P16" i="1" s="1"/>
  <c r="T18" i="1"/>
  <c r="T16" i="1" s="1"/>
  <c r="V18" i="1"/>
  <c r="V16" i="1" s="1"/>
  <c r="W18" i="1"/>
  <c r="W16" i="1" s="1"/>
  <c r="S17" i="1"/>
  <c r="X17" i="1"/>
  <c r="Y18" i="1"/>
  <c r="Y16" i="1" s="1"/>
  <c r="M16" i="1"/>
  <c r="W152" i="1" l="1"/>
  <c r="W151" i="1" s="1"/>
  <c r="Q46" i="1"/>
  <c r="Q41" i="1" s="1"/>
  <c r="V55" i="1"/>
  <c r="W86" i="1"/>
  <c r="I86" i="1"/>
  <c r="U26" i="1"/>
  <c r="T46" i="1"/>
  <c r="T41" i="1" s="1"/>
  <c r="M46" i="1"/>
  <c r="M41" i="1" s="1"/>
  <c r="P152" i="1"/>
  <c r="P151" i="1" s="1"/>
  <c r="H152" i="1"/>
  <c r="H151" i="1" s="1"/>
  <c r="H110" i="1" s="1"/>
  <c r="I111" i="1"/>
  <c r="O56" i="1"/>
  <c r="H111" i="1"/>
  <c r="O152" i="1"/>
  <c r="O151" i="1" s="1"/>
  <c r="O86" i="1"/>
  <c r="M152" i="1"/>
  <c r="M151" i="1" s="1"/>
  <c r="I152" i="1"/>
  <c r="I151" i="1" s="1"/>
  <c r="V152" i="1"/>
  <c r="V151" i="1" s="1"/>
  <c r="U18" i="1"/>
  <c r="P46" i="1"/>
  <c r="P41" i="1" s="1"/>
  <c r="L46" i="1"/>
  <c r="L41" i="1" s="1"/>
  <c r="H46" i="1"/>
  <c r="U16" i="1"/>
  <c r="V46" i="1"/>
  <c r="V41" i="1" s="1"/>
  <c r="O46" i="1"/>
  <c r="O41" i="1" s="1"/>
  <c r="K46" i="1"/>
  <c r="K41" i="1" s="1"/>
  <c r="H56" i="1"/>
  <c r="H55" i="1" s="1"/>
  <c r="M56" i="1"/>
  <c r="I56" i="1"/>
  <c r="I55" i="1" s="1"/>
  <c r="T25" i="1"/>
  <c r="I46" i="1"/>
  <c r="I41" i="1" s="1"/>
  <c r="I15" i="1"/>
  <c r="I14" i="1" s="1"/>
  <c r="H15" i="1"/>
  <c r="V15" i="1"/>
  <c r="V14" i="1" s="1"/>
  <c r="W15" i="1"/>
  <c r="W14" i="1" s="1"/>
  <c r="X145" i="1"/>
  <c r="V143" i="1"/>
  <c r="V141" i="1" s="1"/>
  <c r="V111" i="1" s="1"/>
  <c r="V110" i="1" s="1"/>
  <c r="V29" i="1" s="1"/>
  <c r="O55" i="1" l="1"/>
  <c r="I110" i="1"/>
  <c r="I29" i="1" s="1"/>
  <c r="I8" i="1" s="1"/>
  <c r="AC151" i="1"/>
  <c r="U25" i="1"/>
  <c r="W81" i="1"/>
  <c r="W77" i="1" s="1"/>
  <c r="S81" i="1"/>
  <c r="P63" i="1" l="1"/>
  <c r="X106" i="1"/>
  <c r="X107" i="1"/>
  <c r="X108" i="1"/>
  <c r="X109" i="1"/>
  <c r="X115" i="1"/>
  <c r="X116" i="1"/>
  <c r="X117" i="1"/>
  <c r="X120" i="1"/>
  <c r="X122" i="1"/>
  <c r="X123" i="1"/>
  <c r="X124" i="1"/>
  <c r="X125" i="1"/>
  <c r="X126" i="1"/>
  <c r="X127" i="1"/>
  <c r="X128" i="1"/>
  <c r="X129" i="1"/>
  <c r="X130" i="1"/>
  <c r="X131" i="1"/>
  <c r="X132" i="1"/>
  <c r="X133" i="1"/>
  <c r="X134" i="1"/>
  <c r="X135" i="1"/>
  <c r="X136" i="1"/>
  <c r="X137" i="1"/>
  <c r="X138" i="1"/>
  <c r="X139" i="1"/>
  <c r="X140" i="1"/>
  <c r="X142" i="1"/>
  <c r="X143" i="1"/>
  <c r="X146" i="1"/>
  <c r="X147" i="1"/>
  <c r="X148" i="1"/>
  <c r="X149" i="1"/>
  <c r="X150" i="1"/>
  <c r="X154" i="1"/>
  <c r="X155" i="1"/>
  <c r="X156" i="1"/>
  <c r="X158" i="1"/>
  <c r="X159" i="1"/>
  <c r="X161" i="1"/>
  <c r="X162" i="1"/>
  <c r="X165" i="1"/>
  <c r="X164" i="1" s="1"/>
  <c r="X163" i="1" s="1"/>
  <c r="X83" i="1"/>
  <c r="X84" i="1"/>
  <c r="X85" i="1"/>
  <c r="X87" i="1"/>
  <c r="X89" i="1"/>
  <c r="X90" i="1"/>
  <c r="X91" i="1"/>
  <c r="X93" i="1"/>
  <c r="X94" i="1"/>
  <c r="X95" i="1"/>
  <c r="X96" i="1"/>
  <c r="X98" i="1"/>
  <c r="X99" i="1"/>
  <c r="X100" i="1"/>
  <c r="X101" i="1"/>
  <c r="X102" i="1"/>
  <c r="X103" i="1"/>
  <c r="X104" i="1"/>
  <c r="X76" i="1"/>
  <c r="X78" i="1"/>
  <c r="X79" i="1"/>
  <c r="X80" i="1"/>
  <c r="X81" i="1"/>
  <c r="X82" i="1"/>
  <c r="X68" i="1"/>
  <c r="X69" i="1"/>
  <c r="X71" i="1"/>
  <c r="X72" i="1"/>
  <c r="X74" i="1"/>
  <c r="X59" i="1"/>
  <c r="X60" i="1"/>
  <c r="X61" i="1"/>
  <c r="X62" i="1"/>
  <c r="X63" i="1"/>
  <c r="X64" i="1"/>
  <c r="X65" i="1"/>
  <c r="X67" i="1"/>
  <c r="X40" i="1"/>
  <c r="X39" i="1" s="1"/>
  <c r="X42" i="1"/>
  <c r="X43" i="1"/>
  <c r="X44" i="1"/>
  <c r="X45" i="1"/>
  <c r="X48" i="1"/>
  <c r="X49" i="1"/>
  <c r="X52" i="1"/>
  <c r="X53" i="1"/>
  <c r="X54" i="1"/>
  <c r="X28" i="1"/>
  <c r="X34" i="1"/>
  <c r="X35" i="1"/>
  <c r="X36" i="1"/>
  <c r="X22" i="1"/>
  <c r="X23" i="1"/>
  <c r="X24" i="1"/>
  <c r="X27" i="1"/>
  <c r="X19" i="1"/>
  <c r="X18" i="1" s="1"/>
  <c r="X16" i="1" s="1"/>
  <c r="W144" i="1"/>
  <c r="W141" i="1" s="1"/>
  <c r="S144" i="1"/>
  <c r="G31" i="1"/>
  <c r="S19" i="1"/>
  <c r="S18" i="1" s="1"/>
  <c r="S16" i="1" s="1"/>
  <c r="S22" i="1"/>
  <c r="S24" i="1"/>
  <c r="S27" i="1"/>
  <c r="S28" i="1"/>
  <c r="S34" i="1"/>
  <c r="S33" i="1" s="1"/>
  <c r="S40" i="1"/>
  <c r="S39" i="1" s="1"/>
  <c r="S42" i="1"/>
  <c r="S43" i="1"/>
  <c r="S44" i="1"/>
  <c r="S45" i="1"/>
  <c r="S48" i="1"/>
  <c r="S49" i="1"/>
  <c r="S50" i="1"/>
  <c r="S52" i="1"/>
  <c r="S53" i="1"/>
  <c r="S54" i="1"/>
  <c r="S59" i="1"/>
  <c r="S60" i="1"/>
  <c r="S61" i="1"/>
  <c r="S62" i="1"/>
  <c r="S64" i="1"/>
  <c r="S65" i="1"/>
  <c r="S67" i="1"/>
  <c r="S68" i="1"/>
  <c r="S69" i="1"/>
  <c r="S70" i="1"/>
  <c r="S71" i="1"/>
  <c r="S72" i="1"/>
  <c r="S73" i="1"/>
  <c r="S74" i="1"/>
  <c r="S75" i="1"/>
  <c r="S76" i="1"/>
  <c r="S78" i="1"/>
  <c r="S79" i="1"/>
  <c r="S80" i="1"/>
  <c r="S83" i="1"/>
  <c r="S84" i="1"/>
  <c r="S85" i="1"/>
  <c r="S87" i="1"/>
  <c r="S90" i="1"/>
  <c r="S91" i="1"/>
  <c r="S93" i="1"/>
  <c r="S94" i="1"/>
  <c r="S95" i="1"/>
  <c r="S96" i="1"/>
  <c r="S98" i="1"/>
  <c r="S100" i="1"/>
  <c r="S101" i="1"/>
  <c r="S102" i="1"/>
  <c r="S103" i="1"/>
  <c r="S104" i="1"/>
  <c r="S106" i="1"/>
  <c r="S107" i="1"/>
  <c r="S108" i="1"/>
  <c r="S109" i="1"/>
  <c r="S115" i="1"/>
  <c r="S116" i="1"/>
  <c r="S117" i="1"/>
  <c r="S118" i="1"/>
  <c r="S119" i="1"/>
  <c r="S120" i="1"/>
  <c r="S122" i="1"/>
  <c r="S123" i="1"/>
  <c r="S124" i="1"/>
  <c r="S126" i="1"/>
  <c r="S127" i="1"/>
  <c r="S128" i="1"/>
  <c r="S129" i="1"/>
  <c r="S131" i="1"/>
  <c r="S132" i="1"/>
  <c r="S133" i="1"/>
  <c r="S134" i="1"/>
  <c r="S135" i="1"/>
  <c r="S136" i="1"/>
  <c r="S137" i="1"/>
  <c r="S138" i="1"/>
  <c r="S140" i="1"/>
  <c r="S142" i="1"/>
  <c r="S143" i="1"/>
  <c r="S145" i="1"/>
  <c r="S146" i="1"/>
  <c r="S147" i="1"/>
  <c r="S148" i="1"/>
  <c r="S149" i="1"/>
  <c r="S150" i="1"/>
  <c r="S154" i="1"/>
  <c r="S155" i="1"/>
  <c r="S156" i="1"/>
  <c r="S158" i="1"/>
  <c r="S159" i="1"/>
  <c r="S162" i="1"/>
  <c r="S165" i="1"/>
  <c r="S164" i="1" s="1"/>
  <c r="S163" i="1" s="1"/>
  <c r="X97" i="1" l="1"/>
  <c r="X157" i="1"/>
  <c r="X121" i="1"/>
  <c r="X58" i="1"/>
  <c r="S157" i="1"/>
  <c r="S30" i="1"/>
  <c r="X77" i="1"/>
  <c r="X141" i="1"/>
  <c r="P58" i="1"/>
  <c r="S141" i="1"/>
  <c r="S105" i="1"/>
  <c r="S63" i="1"/>
  <c r="S58" i="1" s="1"/>
  <c r="S51" i="1"/>
  <c r="X26" i="1"/>
  <c r="X25" i="1" s="1"/>
  <c r="X144" i="1"/>
  <c r="X105" i="1"/>
  <c r="S66" i="1"/>
  <c r="X160" i="1"/>
  <c r="S114" i="1"/>
  <c r="S47" i="1"/>
  <c r="S26" i="1"/>
  <c r="S25" i="1" s="1"/>
  <c r="X21" i="1"/>
  <c r="X20" i="1" s="1"/>
  <c r="X15" i="1" s="1"/>
  <c r="X14" i="1" s="1"/>
  <c r="X92" i="1"/>
  <c r="S153" i="1"/>
  <c r="S92" i="1"/>
  <c r="X51" i="1"/>
  <c r="X88" i="1"/>
  <c r="X153" i="1"/>
  <c r="U133" i="1"/>
  <c r="S46" i="1" l="1"/>
  <c r="S41" i="1" s="1"/>
  <c r="X86" i="1"/>
  <c r="X152" i="1"/>
  <c r="X151" i="1" s="1"/>
  <c r="Y114" i="1"/>
  <c r="Y105" i="1"/>
  <c r="Y92" i="1"/>
  <c r="Y88" i="1"/>
  <c r="Y86" i="1" s="1"/>
  <c r="Y66" i="1"/>
  <c r="Y56" i="1" s="1"/>
  <c r="Y51" i="1"/>
  <c r="Y47" i="1"/>
  <c r="Y20" i="1"/>
  <c r="Y15" i="1" s="1"/>
  <c r="Y55" i="1" l="1"/>
  <c r="Y111" i="1"/>
  <c r="Y110" i="1" s="1"/>
  <c r="Y46" i="1"/>
  <c r="Y41" i="1" s="1"/>
  <c r="W50" i="1"/>
  <c r="T149" i="1"/>
  <c r="U149" i="1" s="1"/>
  <c r="Y29" i="1" l="1"/>
  <c r="W47" i="1"/>
  <c r="W46" i="1" s="1"/>
  <c r="W41" i="1" s="1"/>
  <c r="X50" i="1"/>
  <c r="X47" i="1" s="1"/>
  <c r="X46" i="1" s="1"/>
  <c r="X41" i="1" s="1"/>
  <c r="O39" i="3"/>
  <c r="O30" i="3"/>
  <c r="O27" i="3"/>
  <c r="I36" i="3"/>
  <c r="J36" i="3"/>
  <c r="K36" i="3"/>
  <c r="L36" i="3"/>
  <c r="M36" i="3"/>
  <c r="N36" i="3"/>
  <c r="G36" i="3"/>
  <c r="O44" i="3"/>
  <c r="O43" i="3"/>
  <c r="O42" i="3"/>
  <c r="O41" i="3"/>
  <c r="H44" i="3"/>
  <c r="H36" i="3" s="1"/>
  <c r="H18" i="3"/>
  <c r="H15" i="3" s="1"/>
  <c r="H14" i="3" s="1"/>
  <c r="H24" i="3"/>
  <c r="I24" i="3"/>
  <c r="J24" i="3"/>
  <c r="K24" i="3"/>
  <c r="L24" i="3"/>
  <c r="M24" i="3"/>
  <c r="G24" i="3"/>
  <c r="N20" i="3"/>
  <c r="N15" i="3" s="1"/>
  <c r="O18" i="3"/>
  <c r="O15" i="3" s="1"/>
  <c r="N26" i="3"/>
  <c r="N24" i="3" s="1"/>
  <c r="I15" i="3"/>
  <c r="J15" i="3"/>
  <c r="J14" i="3" s="1"/>
  <c r="K15" i="3"/>
  <c r="K14" i="3" s="1"/>
  <c r="L15" i="3"/>
  <c r="L14" i="3" s="1"/>
  <c r="M15" i="3"/>
  <c r="G15" i="3"/>
  <c r="G14" i="3" s="1"/>
  <c r="H11" i="3"/>
  <c r="I11" i="3"/>
  <c r="J11" i="3"/>
  <c r="K11" i="3"/>
  <c r="L11" i="3"/>
  <c r="M11" i="3"/>
  <c r="N11" i="3"/>
  <c r="O11" i="3"/>
  <c r="G11" i="3"/>
  <c r="N14" i="3" l="1"/>
  <c r="N10" i="3" s="1"/>
  <c r="N8" i="3" s="1"/>
  <c r="M14" i="3"/>
  <c r="M10" i="3" s="1"/>
  <c r="M8" i="3" s="1"/>
  <c r="I14" i="3"/>
  <c r="O24" i="3"/>
  <c r="O14" i="3" s="1"/>
  <c r="L10" i="3"/>
  <c r="L8" i="3" s="1"/>
  <c r="K10" i="3"/>
  <c r="K8" i="3" s="1"/>
  <c r="O36" i="3"/>
  <c r="J10" i="3"/>
  <c r="J8" i="3" s="1"/>
  <c r="I10" i="3"/>
  <c r="I8" i="3" s="1"/>
  <c r="H10" i="3"/>
  <c r="H8" i="3" s="1"/>
  <c r="G10" i="3"/>
  <c r="G8" i="3" s="1"/>
  <c r="A3" i="3"/>
  <c r="O10" i="3" l="1"/>
  <c r="O8" i="3" s="1"/>
  <c r="AA11" i="1"/>
  <c r="AA10" i="1"/>
  <c r="AA12" i="1"/>
  <c r="T23" i="1" l="1"/>
  <c r="T22" i="1"/>
  <c r="T21" i="1" s="1"/>
  <c r="G47" i="1"/>
  <c r="U21" i="1" l="1"/>
  <c r="T20" i="1"/>
  <c r="T11" i="1"/>
  <c r="T13" i="1"/>
  <c r="T155" i="1"/>
  <c r="T148" i="1"/>
  <c r="T147" i="1"/>
  <c r="T104" i="1"/>
  <c r="T101" i="1"/>
  <c r="T190" i="1" s="1"/>
  <c r="U190" i="1" s="1"/>
  <c r="T99" i="1"/>
  <c r="T100" i="1"/>
  <c r="U20" i="1" l="1"/>
  <c r="T15" i="1"/>
  <c r="J11" i="1"/>
  <c r="J13" i="1"/>
  <c r="T165" i="1"/>
  <c r="T164" i="1" s="1"/>
  <c r="T163" i="1" s="1"/>
  <c r="U163" i="1" s="1"/>
  <c r="T159" i="1"/>
  <c r="T158" i="1"/>
  <c r="T156" i="1"/>
  <c r="T154" i="1"/>
  <c r="T150" i="1"/>
  <c r="T141" i="1" s="1"/>
  <c r="T131" i="1"/>
  <c r="T132" i="1"/>
  <c r="T134" i="1"/>
  <c r="T189" i="1" s="1"/>
  <c r="U189" i="1" s="1"/>
  <c r="T135" i="1"/>
  <c r="T136" i="1"/>
  <c r="T137" i="1"/>
  <c r="T138" i="1"/>
  <c r="T182" i="1" s="1"/>
  <c r="U182" i="1" s="1"/>
  <c r="T140" i="1"/>
  <c r="T123" i="1"/>
  <c r="T157" i="1" l="1"/>
  <c r="U157" i="1" s="1"/>
  <c r="T186" i="1"/>
  <c r="U186" i="1" s="1"/>
  <c r="T188" i="1"/>
  <c r="U188" i="1" s="1"/>
  <c r="T153" i="1"/>
  <c r="U153" i="1" s="1"/>
  <c r="U15" i="1"/>
  <c r="T14" i="1"/>
  <c r="T181" i="1"/>
  <c r="U181" i="1" s="1"/>
  <c r="W119" i="1"/>
  <c r="X119" i="1" s="1"/>
  <c r="T118" i="1"/>
  <c r="R116" i="1"/>
  <c r="U165" i="1"/>
  <c r="U162" i="1"/>
  <c r="U159" i="1"/>
  <c r="U158" i="1"/>
  <c r="U156" i="1"/>
  <c r="U155" i="1"/>
  <c r="U154" i="1"/>
  <c r="U148" i="1"/>
  <c r="U147" i="1"/>
  <c r="U145" i="1"/>
  <c r="U144" i="1"/>
  <c r="U143" i="1"/>
  <c r="U140" i="1"/>
  <c r="U138" i="1"/>
  <c r="U137" i="1"/>
  <c r="U136" i="1"/>
  <c r="U135" i="1"/>
  <c r="U134" i="1"/>
  <c r="U132" i="1"/>
  <c r="U131" i="1"/>
  <c r="U128" i="1"/>
  <c r="U127" i="1"/>
  <c r="U126" i="1"/>
  <c r="U125" i="1"/>
  <c r="U124" i="1"/>
  <c r="U123" i="1"/>
  <c r="U120" i="1"/>
  <c r="U119" i="1"/>
  <c r="U117" i="1"/>
  <c r="U116" i="1"/>
  <c r="U115" i="1"/>
  <c r="U109" i="1"/>
  <c r="U108" i="1"/>
  <c r="U107" i="1"/>
  <c r="U106" i="1"/>
  <c r="U100" i="1"/>
  <c r="T102" i="1"/>
  <c r="T103" i="1"/>
  <c r="U104" i="1"/>
  <c r="U101" i="1"/>
  <c r="U98" i="1"/>
  <c r="G97" i="1"/>
  <c r="T90" i="1"/>
  <c r="U90" i="1" s="1"/>
  <c r="U91" i="1"/>
  <c r="G105" i="1"/>
  <c r="G92" i="1"/>
  <c r="G88" i="1"/>
  <c r="U96" i="1"/>
  <c r="U95" i="1"/>
  <c r="U94" i="1"/>
  <c r="U93" i="1"/>
  <c r="J107" i="1"/>
  <c r="J108" i="1"/>
  <c r="J109" i="1"/>
  <c r="J106" i="1"/>
  <c r="G77" i="1"/>
  <c r="U85" i="1"/>
  <c r="U84" i="1"/>
  <c r="K85" i="1"/>
  <c r="K84" i="1"/>
  <c r="T97" i="1" l="1"/>
  <c r="U14" i="1"/>
  <c r="U105" i="1"/>
  <c r="W118" i="1"/>
  <c r="T114" i="1"/>
  <c r="U103" i="1"/>
  <c r="T183" i="1"/>
  <c r="U183" i="1" s="1"/>
  <c r="T187" i="1"/>
  <c r="U187" i="1" s="1"/>
  <c r="J105" i="1"/>
  <c r="U102" i="1"/>
  <c r="U118" i="1"/>
  <c r="G86" i="1"/>
  <c r="T81" i="1"/>
  <c r="U81" i="1" s="1"/>
  <c r="T80" i="1"/>
  <c r="U80" i="1" s="1"/>
  <c r="T79" i="1"/>
  <c r="T77" i="1" s="1"/>
  <c r="T70" i="1"/>
  <c r="T66" i="1" s="1"/>
  <c r="T75" i="1"/>
  <c r="W75" i="1" s="1"/>
  <c r="X75" i="1" s="1"/>
  <c r="T73" i="1"/>
  <c r="W73" i="1" s="1"/>
  <c r="X73" i="1" s="1"/>
  <c r="T64" i="1"/>
  <c r="U64" i="1" s="1"/>
  <c r="T61" i="1"/>
  <c r="Q59" i="1"/>
  <c r="R59" i="1" s="1"/>
  <c r="U76" i="1"/>
  <c r="U74" i="1"/>
  <c r="U72" i="1"/>
  <c r="U71" i="1"/>
  <c r="U69" i="1"/>
  <c r="U68" i="1"/>
  <c r="U67" i="1"/>
  <c r="U62" i="1"/>
  <c r="U60" i="1"/>
  <c r="U59" i="1"/>
  <c r="Q64" i="1"/>
  <c r="R64" i="1" s="1"/>
  <c r="L64" i="1"/>
  <c r="Q63" i="1"/>
  <c r="L63" i="1"/>
  <c r="Q62" i="1"/>
  <c r="R62" i="1" s="1"/>
  <c r="L62" i="1"/>
  <c r="Q61" i="1"/>
  <c r="R61" i="1" s="1"/>
  <c r="N61" i="1"/>
  <c r="L61" i="1"/>
  <c r="Q60" i="1"/>
  <c r="R60" i="1" s="1"/>
  <c r="L60" i="1"/>
  <c r="N59" i="1"/>
  <c r="N58" i="1" s="1"/>
  <c r="N56" i="1" s="1"/>
  <c r="L59" i="1"/>
  <c r="L58" i="1" s="1"/>
  <c r="L56" i="1" s="1"/>
  <c r="U54" i="1"/>
  <c r="U53" i="1"/>
  <c r="U52" i="1"/>
  <c r="U51" i="1" s="1"/>
  <c r="U50" i="1"/>
  <c r="U49" i="1"/>
  <c r="U48" i="1"/>
  <c r="K40" i="1"/>
  <c r="U40" i="1"/>
  <c r="U39" i="1" s="1"/>
  <c r="U38" i="1"/>
  <c r="U36" i="1"/>
  <c r="U35" i="1"/>
  <c r="Q19" i="1"/>
  <c r="Q18" i="1" l="1"/>
  <c r="Q16" i="1" s="1"/>
  <c r="R19" i="1"/>
  <c r="R18" i="1" s="1"/>
  <c r="R16" i="1" s="1"/>
  <c r="R58" i="1"/>
  <c r="T63" i="1"/>
  <c r="U63" i="1" s="1"/>
  <c r="R63" i="1"/>
  <c r="U61" i="1"/>
  <c r="P77" i="1"/>
  <c r="P56" i="1" s="1"/>
  <c r="W114" i="1"/>
  <c r="X118" i="1"/>
  <c r="X114" i="1" s="1"/>
  <c r="K39" i="1"/>
  <c r="U47" i="1"/>
  <c r="U46" i="1" s="1"/>
  <c r="U41" i="1" s="1"/>
  <c r="Q58" i="1"/>
  <c r="S82" i="1"/>
  <c r="S77" i="1" s="1"/>
  <c r="S56" i="1" s="1"/>
  <c r="U70" i="1"/>
  <c r="T12" i="1"/>
  <c r="U73" i="1"/>
  <c r="U75" i="1"/>
  <c r="W70" i="1"/>
  <c r="U82" i="1"/>
  <c r="U79" i="1"/>
  <c r="U77" i="1" s="1"/>
  <c r="U28" i="1"/>
  <c r="U27" i="1"/>
  <c r="U23" i="1"/>
  <c r="U22" i="1"/>
  <c r="J21" i="1"/>
  <c r="K21" i="1"/>
  <c r="G21" i="1"/>
  <c r="U19" i="1"/>
  <c r="N19" i="1"/>
  <c r="N18" i="1" s="1"/>
  <c r="N16" i="1" s="1"/>
  <c r="L19" i="1"/>
  <c r="L18" i="1" s="1"/>
  <c r="L16" i="1" s="1"/>
  <c r="AA13" i="1"/>
  <c r="AA9" i="1"/>
  <c r="T58" i="1" l="1"/>
  <c r="T56" i="1" s="1"/>
  <c r="U56" i="1" s="1"/>
  <c r="AC56" i="1"/>
  <c r="W66" i="1"/>
  <c r="W56" i="1" s="1"/>
  <c r="W55" i="1" s="1"/>
  <c r="X70" i="1"/>
  <c r="X66" i="1" s="1"/>
  <c r="X56" i="1" s="1"/>
  <c r="X55" i="1" s="1"/>
  <c r="AD56" i="1"/>
  <c r="Q11" i="1"/>
  <c r="Q13" i="1"/>
  <c r="Q154" i="1" l="1"/>
  <c r="R154" i="1" s="1"/>
  <c r="P99" i="1"/>
  <c r="S99" i="1" l="1"/>
  <c r="S97" i="1" s="1"/>
  <c r="P187" i="1"/>
  <c r="Z187" i="1" s="1"/>
  <c r="P97" i="1"/>
  <c r="P12" i="1"/>
  <c r="AD12" i="1" s="1"/>
  <c r="V8" i="1"/>
  <c r="S161" i="1"/>
  <c r="S160" i="1" s="1"/>
  <c r="S152" i="1" s="1"/>
  <c r="S151" i="1" s="1"/>
  <c r="T161" i="1"/>
  <c r="T192" i="1" s="1"/>
  <c r="U192" i="1" s="1"/>
  <c r="O21" i="1"/>
  <c r="P13" i="1"/>
  <c r="P11" i="1"/>
  <c r="AD11" i="1" s="1"/>
  <c r="P33" i="1"/>
  <c r="O33" i="1"/>
  <c r="P23" i="1"/>
  <c r="AC12" i="1" l="1"/>
  <c r="S12" i="1"/>
  <c r="U161" i="1"/>
  <c r="T160" i="1"/>
  <c r="Q23" i="1"/>
  <c r="Q21" i="1" s="1"/>
  <c r="Q20" i="1" s="1"/>
  <c r="Q15" i="1" s="1"/>
  <c r="Q14" i="1" s="1"/>
  <c r="S23" i="1"/>
  <c r="S21" i="1" s="1"/>
  <c r="S20" i="1" s="1"/>
  <c r="S15" i="1" s="1"/>
  <c r="S14" i="1" s="1"/>
  <c r="U99" i="1"/>
  <c r="U97" i="1" s="1"/>
  <c r="K161" i="1"/>
  <c r="J161" i="1"/>
  <c r="K158" i="1"/>
  <c r="J158" i="1"/>
  <c r="K156" i="1"/>
  <c r="J156" i="1"/>
  <c r="K155" i="1"/>
  <c r="J155" i="1"/>
  <c r="K154" i="1"/>
  <c r="J154" i="1"/>
  <c r="K150" i="1"/>
  <c r="J150" i="1"/>
  <c r="K149" i="1"/>
  <c r="J149" i="1"/>
  <c r="K137" i="1"/>
  <c r="J137" i="1"/>
  <c r="K135" i="1"/>
  <c r="J135" i="1"/>
  <c r="K133" i="1"/>
  <c r="J133" i="1"/>
  <c r="K103" i="1"/>
  <c r="J103" i="1"/>
  <c r="K100" i="1"/>
  <c r="J100" i="1"/>
  <c r="K35" i="1"/>
  <c r="K28" i="1"/>
  <c r="R23" i="1" l="1"/>
  <c r="R21" i="1" s="1"/>
  <c r="R20" i="1" s="1"/>
  <c r="R15" i="1" s="1"/>
  <c r="R14" i="1" s="1"/>
  <c r="T152" i="1"/>
  <c r="T151" i="1" s="1"/>
  <c r="U151" i="1" s="1"/>
  <c r="U160" i="1"/>
  <c r="U152" i="1"/>
  <c r="K97" i="1"/>
  <c r="J153" i="1"/>
  <c r="K153" i="1"/>
  <c r="J97" i="1"/>
  <c r="Q75" i="1"/>
  <c r="R75" i="1" s="1"/>
  <c r="Q73" i="1"/>
  <c r="R73" i="1" s="1"/>
  <c r="Q72" i="1"/>
  <c r="R72" i="1" s="1"/>
  <c r="Q70" i="1"/>
  <c r="R70" i="1" s="1"/>
  <c r="Q69" i="1"/>
  <c r="R69" i="1" s="1"/>
  <c r="Q68" i="1"/>
  <c r="R68" i="1" s="1"/>
  <c r="R66" i="1" l="1"/>
  <c r="AD151" i="1"/>
  <c r="Q66" i="1"/>
  <c r="Q103" i="1"/>
  <c r="R103" i="1" s="1"/>
  <c r="J28" i="1" l="1"/>
  <c r="N155" i="1"/>
  <c r="N156" i="1"/>
  <c r="K134" i="1"/>
  <c r="M104" i="1"/>
  <c r="M97" i="1" s="1"/>
  <c r="M86" i="1" s="1"/>
  <c r="M55" i="1" s="1"/>
  <c r="K27" i="1"/>
  <c r="J27" i="1"/>
  <c r="N153" i="1" l="1"/>
  <c r="Q156" i="1"/>
  <c r="Q137" i="1"/>
  <c r="R137" i="1" s="1"/>
  <c r="Q150" i="1"/>
  <c r="R150" i="1" s="1"/>
  <c r="R141" i="1" s="1"/>
  <c r="Q9" i="1"/>
  <c r="Q101" i="1"/>
  <c r="R101" i="1" s="1"/>
  <c r="Q153" i="1" l="1"/>
  <c r="R156" i="1"/>
  <c r="R153" i="1" s="1"/>
  <c r="S113" i="1"/>
  <c r="S112" i="1" s="1"/>
  <c r="T113" i="1"/>
  <c r="T112" i="1" s="1"/>
  <c r="P9" i="1"/>
  <c r="K162" i="1"/>
  <c r="K160" i="1" s="1"/>
  <c r="J162" i="1"/>
  <c r="J160" i="1" s="1"/>
  <c r="K159" i="1"/>
  <c r="K157" i="1" s="1"/>
  <c r="J159" i="1"/>
  <c r="J157" i="1" s="1"/>
  <c r="K148" i="1"/>
  <c r="J148" i="1"/>
  <c r="K147" i="1"/>
  <c r="J147" i="1"/>
  <c r="K152" i="1" l="1"/>
  <c r="K151" i="1" s="1"/>
  <c r="J152" i="1"/>
  <c r="J151" i="1" s="1"/>
  <c r="S9" i="1"/>
  <c r="AC9" i="1"/>
  <c r="U113" i="1"/>
  <c r="W113" i="1"/>
  <c r="T9" i="1"/>
  <c r="AD9" i="1" s="1"/>
  <c r="K144" i="1"/>
  <c r="K141" i="1" s="1"/>
  <c r="J144" i="1"/>
  <c r="J141" i="1" s="1"/>
  <c r="J90" i="1"/>
  <c r="K89" i="1"/>
  <c r="K88" i="1" s="1"/>
  <c r="K86" i="1" s="1"/>
  <c r="J89" i="1"/>
  <c r="K80" i="1"/>
  <c r="J80" i="1"/>
  <c r="J52" i="1"/>
  <c r="Q138" i="1"/>
  <c r="R138" i="1" s="1"/>
  <c r="Q90" i="1"/>
  <c r="R90" i="1" s="1"/>
  <c r="K77" i="1" l="1"/>
  <c r="K56" i="1" s="1"/>
  <c r="K55" i="1" s="1"/>
  <c r="K12" i="1"/>
  <c r="J77" i="1"/>
  <c r="J56" i="1" s="1"/>
  <c r="J12" i="1"/>
  <c r="W112" i="1"/>
  <c r="W111" i="1" s="1"/>
  <c r="W110" i="1" s="1"/>
  <c r="X113" i="1"/>
  <c r="X112" i="1" s="1"/>
  <c r="X111" i="1" s="1"/>
  <c r="X110" i="1" s="1"/>
  <c r="Q161" i="1"/>
  <c r="Q159" i="1"/>
  <c r="P139" i="1"/>
  <c r="Q141" i="1"/>
  <c r="P125" i="1"/>
  <c r="P130" i="1"/>
  <c r="Q124" i="1"/>
  <c r="R124" i="1" s="1"/>
  <c r="Q120" i="1"/>
  <c r="R120" i="1" s="1"/>
  <c r="R114" i="1" s="1"/>
  <c r="Q133" i="1"/>
  <c r="R133" i="1" s="1"/>
  <c r="Q132" i="1"/>
  <c r="R132" i="1" s="1"/>
  <c r="Q135" i="1"/>
  <c r="R135" i="1" s="1"/>
  <c r="Q136" i="1"/>
  <c r="R136" i="1" s="1"/>
  <c r="Q134" i="1"/>
  <c r="R134" i="1" s="1"/>
  <c r="Q99" i="1"/>
  <c r="Q93" i="1"/>
  <c r="Q95" i="1"/>
  <c r="R95" i="1" s="1"/>
  <c r="Q96" i="1"/>
  <c r="R96" i="1" s="1"/>
  <c r="P89" i="1"/>
  <c r="Q80" i="1"/>
  <c r="R80" i="1" s="1"/>
  <c r="Q79" i="1"/>
  <c r="R79" i="1" s="1"/>
  <c r="Q160" i="1" l="1"/>
  <c r="R161" i="1"/>
  <c r="R77" i="1"/>
  <c r="R56" i="1" s="1"/>
  <c r="Q97" i="1"/>
  <c r="R99" i="1"/>
  <c r="R97" i="1" s="1"/>
  <c r="R130" i="1"/>
  <c r="Q157" i="1"/>
  <c r="R159" i="1"/>
  <c r="R157" i="1" s="1"/>
  <c r="R152" i="1" s="1"/>
  <c r="R151" i="1" s="1"/>
  <c r="Q92" i="1"/>
  <c r="R93" i="1"/>
  <c r="R92" i="1" s="1"/>
  <c r="P184" i="1"/>
  <c r="Z184" i="1" s="1"/>
  <c r="Q77" i="1"/>
  <c r="Q56" i="1" s="1"/>
  <c r="P121" i="1"/>
  <c r="P111" i="1" s="1"/>
  <c r="P175" i="1"/>
  <c r="Z175" i="1" s="1"/>
  <c r="Q152" i="1"/>
  <c r="Q151" i="1" s="1"/>
  <c r="S89" i="1"/>
  <c r="S88" i="1" s="1"/>
  <c r="S86" i="1" s="1"/>
  <c r="S55" i="1" s="1"/>
  <c r="P180" i="1"/>
  <c r="Z180" i="1" s="1"/>
  <c r="P88" i="1"/>
  <c r="P86" i="1" s="1"/>
  <c r="Q114" i="1"/>
  <c r="Q139" i="1"/>
  <c r="R139" i="1" s="1"/>
  <c r="S139" i="1"/>
  <c r="T139" i="1"/>
  <c r="Q130" i="1"/>
  <c r="S130" i="1"/>
  <c r="T130" i="1"/>
  <c r="Q125" i="1"/>
  <c r="R125" i="1" s="1"/>
  <c r="S125" i="1"/>
  <c r="Q89" i="1"/>
  <c r="Q88" i="1" s="1"/>
  <c r="Q86" i="1" s="1"/>
  <c r="T89" i="1"/>
  <c r="Q12" i="1"/>
  <c r="J50" i="1"/>
  <c r="J47" i="1" s="1"/>
  <c r="R121" i="1" l="1"/>
  <c r="R111" i="1" s="1"/>
  <c r="R110" i="1" s="1"/>
  <c r="R55" i="1"/>
  <c r="S121" i="1"/>
  <c r="T121" i="1"/>
  <c r="R89" i="1"/>
  <c r="R88" i="1" s="1"/>
  <c r="R86" i="1" s="1"/>
  <c r="AC86" i="1"/>
  <c r="P55" i="1"/>
  <c r="AC55" i="1" s="1"/>
  <c r="AC111" i="1"/>
  <c r="P110" i="1"/>
  <c r="AC110" i="1" s="1"/>
  <c r="P193" i="1"/>
  <c r="Z193" i="1" s="1"/>
  <c r="T180" i="1"/>
  <c r="U180" i="1" s="1"/>
  <c r="T88" i="1"/>
  <c r="T86" i="1" s="1"/>
  <c r="T55" i="1" s="1"/>
  <c r="U55" i="1" s="1"/>
  <c r="Q121" i="1"/>
  <c r="Q111" i="1" s="1"/>
  <c r="Q110" i="1" s="1"/>
  <c r="Q55" i="1"/>
  <c r="U139" i="1"/>
  <c r="T184" i="1"/>
  <c r="T111" i="1"/>
  <c r="S111" i="1"/>
  <c r="S110" i="1" s="1"/>
  <c r="S29" i="1" s="1"/>
  <c r="U130" i="1"/>
  <c r="U121" i="1" s="1"/>
  <c r="U89" i="1"/>
  <c r="N38" i="1"/>
  <c r="U86" i="1" l="1"/>
  <c r="U184" i="1"/>
  <c r="U111" i="1"/>
  <c r="AD111" i="1"/>
  <c r="T110" i="1"/>
  <c r="M165" i="1"/>
  <c r="M164" i="1" s="1"/>
  <c r="M163" i="1" s="1"/>
  <c r="M144" i="1"/>
  <c r="M141" i="1" s="1"/>
  <c r="M139" i="1"/>
  <c r="M138" i="1"/>
  <c r="M33" i="1"/>
  <c r="M31" i="1"/>
  <c r="M26" i="1"/>
  <c r="M25" i="1" s="1"/>
  <c r="M21" i="1"/>
  <c r="M20" i="1" s="1"/>
  <c r="M15" i="1" s="1"/>
  <c r="M14" i="1" s="1"/>
  <c r="AD55" i="1" l="1"/>
  <c r="U110" i="1"/>
  <c r="AD110" i="1"/>
  <c r="K132" i="1"/>
  <c r="J165" i="1"/>
  <c r="J164" i="1" s="1"/>
  <c r="J163" i="1" s="1"/>
  <c r="Q164" i="1"/>
  <c r="Q163" i="1" s="1"/>
  <c r="J139" i="1"/>
  <c r="J130" i="1"/>
  <c r="J138" i="1"/>
  <c r="J136" i="1"/>
  <c r="J134" i="1"/>
  <c r="J119" i="1"/>
  <c r="J114" i="1" s="1"/>
  <c r="J91" i="1"/>
  <c r="J88" i="1" s="1"/>
  <c r="J86" i="1" s="1"/>
  <c r="J55" i="1" s="1"/>
  <c r="J121" i="1" l="1"/>
  <c r="J10" i="1"/>
  <c r="G164" i="1"/>
  <c r="G163" i="1" s="1"/>
  <c r="AD163" i="1" l="1"/>
  <c r="AC163" i="1"/>
  <c r="P10" i="1"/>
  <c r="G121" i="1"/>
  <c r="G141" i="1"/>
  <c r="O150" i="1"/>
  <c r="O141" i="1" s="1"/>
  <c r="O111" i="1" s="1"/>
  <c r="O110" i="1" s="1"/>
  <c r="G66" i="1"/>
  <c r="S10" i="1" l="1"/>
  <c r="AC10" i="1"/>
  <c r="U150" i="1"/>
  <c r="U141" i="1" s="1"/>
  <c r="J51" i="1"/>
  <c r="J46" i="1" s="1"/>
  <c r="J41" i="1" s="1"/>
  <c r="G51" i="1"/>
  <c r="G46" i="1" s="1"/>
  <c r="G41" i="1" s="1"/>
  <c r="N54" i="1"/>
  <c r="Q36" i="1"/>
  <c r="R36" i="1" s="1"/>
  <c r="Q38" i="1"/>
  <c r="R38" i="1" s="1"/>
  <c r="K33" i="1"/>
  <c r="J33" i="1"/>
  <c r="G39" i="1"/>
  <c r="R33" i="1" l="1"/>
  <c r="R30" i="1" s="1"/>
  <c r="R29" i="1" s="1"/>
  <c r="R8" i="1" s="1"/>
  <c r="Q33" i="1"/>
  <c r="T33" i="1"/>
  <c r="T30" i="1" s="1"/>
  <c r="T29" i="1" s="1"/>
  <c r="W37" i="1"/>
  <c r="W33" i="1" s="1"/>
  <c r="W30" i="1" s="1"/>
  <c r="W29" i="1" s="1"/>
  <c r="Q10" i="1"/>
  <c r="Q31" i="1"/>
  <c r="Q30" i="1" l="1"/>
  <c r="Q29" i="1" s="1"/>
  <c r="W8" i="1"/>
  <c r="X37" i="1"/>
  <c r="T10" i="1"/>
  <c r="AD10" i="1" s="1"/>
  <c r="U37" i="1"/>
  <c r="U33" i="1" s="1"/>
  <c r="U30" i="1" s="1"/>
  <c r="U29" i="1" s="1"/>
  <c r="N162" i="1"/>
  <c r="N161" i="1"/>
  <c r="N159" i="1"/>
  <c r="N158" i="1"/>
  <c r="N139" i="1"/>
  <c r="N138" i="1"/>
  <c r="N137" i="1"/>
  <c r="N136" i="1"/>
  <c r="N135" i="1"/>
  <c r="N134" i="1"/>
  <c r="N133" i="1"/>
  <c r="N132" i="1"/>
  <c r="N131" i="1"/>
  <c r="N130" i="1"/>
  <c r="N128" i="1"/>
  <c r="N127" i="1"/>
  <c r="N126" i="1"/>
  <c r="N125" i="1"/>
  <c r="N124" i="1"/>
  <c r="N123" i="1"/>
  <c r="N119" i="1"/>
  <c r="N118" i="1"/>
  <c r="N117" i="1"/>
  <c r="N116" i="1"/>
  <c r="N115" i="1"/>
  <c r="N113" i="1"/>
  <c r="N112" i="1" s="1"/>
  <c r="N95" i="1"/>
  <c r="N94" i="1"/>
  <c r="N93" i="1"/>
  <c r="N90" i="1"/>
  <c r="N89" i="1"/>
  <c r="N53" i="1"/>
  <c r="N52" i="1"/>
  <c r="N50" i="1"/>
  <c r="N49" i="1"/>
  <c r="N48" i="1"/>
  <c r="N44" i="1"/>
  <c r="N42" i="1"/>
  <c r="N36" i="1"/>
  <c r="N37" i="1"/>
  <c r="N35" i="1"/>
  <c r="N34" i="1"/>
  <c r="N28" i="1"/>
  <c r="N27" i="1"/>
  <c r="N51" i="1" l="1"/>
  <c r="N92" i="1"/>
  <c r="N86" i="1" s="1"/>
  <c r="N55" i="1" s="1"/>
  <c r="N114" i="1"/>
  <c r="N47" i="1"/>
  <c r="N46" i="1" s="1"/>
  <c r="N41" i="1" s="1"/>
  <c r="N157" i="1"/>
  <c r="N88" i="1"/>
  <c r="N121" i="1"/>
  <c r="N111" i="1" s="1"/>
  <c r="N160" i="1"/>
  <c r="T193" i="1"/>
  <c r="U193" i="1" s="1"/>
  <c r="X38" i="1"/>
  <c r="X33" i="1" s="1"/>
  <c r="X30" i="1" s="1"/>
  <c r="X29" i="1" s="1"/>
  <c r="N9" i="1"/>
  <c r="N33" i="1"/>
  <c r="N21" i="1"/>
  <c r="N152" i="1" l="1"/>
  <c r="N151" i="1" s="1"/>
  <c r="N110" i="1" s="1"/>
  <c r="X8" i="1"/>
  <c r="T8" i="1"/>
  <c r="U8" i="1" s="1"/>
  <c r="J113" i="1"/>
  <c r="J112" i="1" s="1"/>
  <c r="J111" i="1" s="1"/>
  <c r="J110" i="1" s="1"/>
  <c r="J39" i="1"/>
  <c r="G58" i="1"/>
  <c r="G56" i="1" s="1"/>
  <c r="P21" i="1" l="1"/>
  <c r="Q8" i="1" l="1"/>
  <c r="G160" i="1" l="1"/>
  <c r="G157" i="1"/>
  <c r="G153" i="1"/>
  <c r="L33" i="1"/>
  <c r="G152" i="1" l="1"/>
  <c r="G151" i="1" s="1"/>
  <c r="L139" i="1" l="1"/>
  <c r="L138" i="1"/>
  <c r="L137" i="1"/>
  <c r="L135" i="1"/>
  <c r="L134" i="1"/>
  <c r="L133" i="1"/>
  <c r="L132" i="1"/>
  <c r="L130" i="1"/>
  <c r="L118" i="1"/>
  <c r="L114" i="1" s="1"/>
  <c r="L113" i="1"/>
  <c r="L112" i="1" s="1"/>
  <c r="L96" i="1"/>
  <c r="L95" i="1"/>
  <c r="L94" i="1"/>
  <c r="L93" i="1"/>
  <c r="L91" i="1"/>
  <c r="L88" i="1" s="1"/>
  <c r="L38" i="1"/>
  <c r="L28" i="1"/>
  <c r="L27" i="1"/>
  <c r="L92" i="1" l="1"/>
  <c r="L86" i="1" s="1"/>
  <c r="L55" i="1" s="1"/>
  <c r="L121" i="1"/>
  <c r="L111" i="1" s="1"/>
  <c r="L110" i="1" s="1"/>
  <c r="L26" i="1"/>
  <c r="L25" i="1" s="1"/>
  <c r="N26" i="1"/>
  <c r="N25" i="1" s="1"/>
  <c r="O26" i="1"/>
  <c r="O25" i="1" s="1"/>
  <c r="P26" i="1"/>
  <c r="P25" i="1" s="1"/>
  <c r="AC25" i="1" s="1"/>
  <c r="AD25" i="1" l="1"/>
  <c r="G26" i="1"/>
  <c r="G25" i="1" s="1"/>
  <c r="K136" i="1" l="1"/>
  <c r="K26" i="1"/>
  <c r="K25" i="1" s="1"/>
  <c r="J26" i="1"/>
  <c r="J25" i="1" s="1"/>
  <c r="M136" i="1" l="1"/>
  <c r="M121" i="1" s="1"/>
  <c r="M111" i="1" s="1"/>
  <c r="M110" i="1" s="1"/>
  <c r="M29" i="1" s="1"/>
  <c r="M8" i="1" s="1"/>
  <c r="K121" i="1"/>
  <c r="K111" i="1" s="1"/>
  <c r="K110" i="1" s="1"/>
  <c r="L11" i="1" l="1"/>
  <c r="L12" i="1"/>
  <c r="L13" i="1"/>
  <c r="L10" i="1"/>
  <c r="AG28" i="2" l="1"/>
  <c r="T32" i="2"/>
  <c r="T28" i="2"/>
  <c r="T24" i="2" s="1"/>
  <c r="T20" i="2"/>
  <c r="T19" i="2"/>
  <c r="T18" i="2"/>
  <c r="T17" i="2" l="1"/>
  <c r="AG54" i="2"/>
  <c r="AG55" i="2"/>
  <c r="AG56" i="2"/>
  <c r="AG57" i="2"/>
  <c r="AG58" i="2"/>
  <c r="AG59" i="2"/>
  <c r="AG60" i="2"/>
  <c r="AG61" i="2"/>
  <c r="AG62" i="2"/>
  <c r="AG63" i="2"/>
  <c r="AG53" i="2"/>
  <c r="AG46" i="2"/>
  <c r="AG47" i="2"/>
  <c r="AG48" i="2"/>
  <c r="AG45" i="2"/>
  <c r="AG31" i="2"/>
  <c r="AG26" i="2"/>
  <c r="AG27" i="2"/>
  <c r="AG29" i="2"/>
  <c r="AG30" i="2"/>
  <c r="AG25" i="2"/>
  <c r="AG22" i="2"/>
  <c r="AG23" i="2"/>
  <c r="AG20" i="2"/>
  <c r="AG21" i="2"/>
  <c r="AG19" i="2"/>
  <c r="AG18" i="2"/>
  <c r="AG15" i="2"/>
  <c r="AG14" i="2"/>
  <c r="AG51" i="2"/>
  <c r="AG49" i="2"/>
  <c r="AG50" i="2" l="1"/>
  <c r="H43" i="2"/>
  <c r="H42" i="2"/>
  <c r="G43" i="2"/>
  <c r="G42" i="2" s="1"/>
  <c r="AG43" i="2"/>
  <c r="AG42" i="2" s="1"/>
  <c r="T43" i="2"/>
  <c r="T42" i="2" s="1"/>
  <c r="N43" i="2"/>
  <c r="N42" i="2" s="1"/>
  <c r="M43" i="2"/>
  <c r="M42" i="2" s="1"/>
  <c r="L43" i="2"/>
  <c r="L42" i="2" s="1"/>
  <c r="K43" i="2"/>
  <c r="K42" i="2" s="1"/>
  <c r="J43" i="2"/>
  <c r="J42" i="2" s="1"/>
  <c r="H17" i="2"/>
  <c r="G17" i="2"/>
  <c r="AG17" i="2"/>
  <c r="G112" i="1"/>
  <c r="G111" i="1" s="1"/>
  <c r="G110" i="1" s="1"/>
  <c r="H30" i="2" l="1"/>
  <c r="H24" i="2" s="1"/>
  <c r="H16" i="2" s="1"/>
  <c r="AG32" i="2"/>
  <c r="H32" i="2"/>
  <c r="G32" i="2"/>
  <c r="AG24" i="2"/>
  <c r="AG16" i="2" s="1"/>
  <c r="G24" i="2"/>
  <c r="AF16" i="2"/>
  <c r="AE16" i="2"/>
  <c r="AD16" i="2"/>
  <c r="AC16" i="2"/>
  <c r="AB16" i="2"/>
  <c r="AA16" i="2"/>
  <c r="Z16" i="2"/>
  <c r="Y16" i="2"/>
  <c r="X16" i="2"/>
  <c r="W16" i="2"/>
  <c r="V16" i="2"/>
  <c r="U16" i="2"/>
  <c r="T16" i="2"/>
  <c r="T12" i="2" s="1"/>
  <c r="T8" i="2" s="1"/>
  <c r="S16" i="2"/>
  <c r="S12" i="2" s="1"/>
  <c r="S8" i="2" s="1"/>
  <c r="R16" i="2"/>
  <c r="Q16" i="2"/>
  <c r="Q12" i="2" s="1"/>
  <c r="Q8" i="2" s="1"/>
  <c r="P16" i="2"/>
  <c r="P12" i="2" s="1"/>
  <c r="P8" i="2" s="1"/>
  <c r="O16" i="2"/>
  <c r="O12" i="2" s="1"/>
  <c r="O8" i="2" s="1"/>
  <c r="N16" i="2"/>
  <c r="M16" i="2"/>
  <c r="M12" i="2" s="1"/>
  <c r="M8" i="2" s="1"/>
  <c r="L16" i="2"/>
  <c r="K16" i="2"/>
  <c r="K12" i="2" s="1"/>
  <c r="K8" i="2" s="1"/>
  <c r="J16" i="2"/>
  <c r="I16" i="2"/>
  <c r="G16" i="2"/>
  <c r="AG13" i="2"/>
  <c r="I13" i="2"/>
  <c r="H13" i="2"/>
  <c r="G13" i="2"/>
  <c r="R12" i="2"/>
  <c r="R8" i="2" s="1"/>
  <c r="N12" i="2"/>
  <c r="N8" i="2" s="1"/>
  <c r="L12" i="2"/>
  <c r="L8" i="2" s="1"/>
  <c r="J12" i="2"/>
  <c r="J8" i="2" s="1"/>
  <c r="AF8" i="2"/>
  <c r="AE8" i="2"/>
  <c r="AD8" i="2"/>
  <c r="AC8" i="2"/>
  <c r="AB8" i="2"/>
  <c r="AA8" i="2"/>
  <c r="Z8" i="2"/>
  <c r="Y8" i="2"/>
  <c r="X8" i="2"/>
  <c r="W8" i="2"/>
  <c r="V8" i="2"/>
  <c r="U8" i="2"/>
  <c r="H12" i="2" l="1"/>
  <c r="H8" i="2" s="1"/>
  <c r="AG12" i="2"/>
  <c r="AG8" i="2" s="1"/>
  <c r="G12" i="2"/>
  <c r="G8" i="2" s="1"/>
  <c r="I12" i="2"/>
  <c r="I8" i="2" s="1"/>
  <c r="L21" i="1" l="1"/>
  <c r="G30" i="1" l="1"/>
  <c r="K18" i="1"/>
  <c r="K16" i="1" s="1"/>
  <c r="G18" i="1"/>
  <c r="G16" i="1" s="1"/>
  <c r="J18" i="1"/>
  <c r="J16" i="1" s="1"/>
  <c r="G20" i="1"/>
  <c r="L31" i="1"/>
  <c r="L20" i="1"/>
  <c r="L15" i="1" s="1"/>
  <c r="L14" i="1" s="1"/>
  <c r="G15" i="1" l="1"/>
  <c r="AD16" i="1"/>
  <c r="O10" i="1"/>
  <c r="U10" i="1" s="1"/>
  <c r="O11" i="1"/>
  <c r="O12" i="1"/>
  <c r="U12" i="1" s="1"/>
  <c r="O13" i="1"/>
  <c r="O9" i="1"/>
  <c r="U9" i="1" s="1"/>
  <c r="N11" i="1"/>
  <c r="N12" i="1"/>
  <c r="N13" i="1"/>
  <c r="K10" i="1"/>
  <c r="K11" i="1"/>
  <c r="K13" i="1"/>
  <c r="AE9" i="1" l="1"/>
  <c r="AE11" i="1"/>
  <c r="AD41" i="1" l="1"/>
  <c r="AE10" i="1"/>
  <c r="H14" i="1"/>
  <c r="G14" i="1"/>
  <c r="K20" i="1"/>
  <c r="K15" i="1" s="1"/>
  <c r="K14" i="1" s="1"/>
  <c r="N20" i="1"/>
  <c r="N15" i="1" s="1"/>
  <c r="N14" i="1" s="1"/>
  <c r="O20" i="1"/>
  <c r="O15" i="1" s="1"/>
  <c r="O14" i="1" s="1"/>
  <c r="AD14" i="1" s="1"/>
  <c r="G55" i="1"/>
  <c r="H44" i="1"/>
  <c r="H41" i="1" s="1"/>
  <c r="H39" i="1"/>
  <c r="J9" i="1"/>
  <c r="P31" i="1"/>
  <c r="O31" i="1"/>
  <c r="O30" i="1" s="1"/>
  <c r="N31" i="1"/>
  <c r="K31" i="1"/>
  <c r="K30" i="1" s="1"/>
  <c r="H31" i="1"/>
  <c r="H30" i="1" l="1"/>
  <c r="H29" i="1" s="1"/>
  <c r="H8" i="1" s="1"/>
  <c r="P30" i="1"/>
  <c r="O29" i="1"/>
  <c r="AD30" i="1"/>
  <c r="K29" i="1"/>
  <c r="L29" i="1"/>
  <c r="AE56" i="1"/>
  <c r="AE12" i="1"/>
  <c r="N10" i="1"/>
  <c r="J20" i="1"/>
  <c r="J15" i="1" s="1"/>
  <c r="J31" i="1"/>
  <c r="J30" i="1" s="1"/>
  <c r="K9" i="1"/>
  <c r="P20" i="1"/>
  <c r="P15" i="1" s="1"/>
  <c r="AC15" i="1" l="1"/>
  <c r="P14" i="1"/>
  <c r="AC14" i="1" s="1"/>
  <c r="G29" i="1"/>
  <c r="G8" i="1" s="1"/>
  <c r="AD29" i="1"/>
  <c r="AD15" i="1"/>
  <c r="N29" i="1"/>
  <c r="J14" i="1"/>
  <c r="AE41" i="1"/>
  <c r="AD20" i="1"/>
  <c r="L8" i="1"/>
  <c r="AC41" i="1"/>
  <c r="AE30" i="1"/>
  <c r="AC30" i="1"/>
  <c r="AC20" i="1"/>
  <c r="K8" i="1"/>
  <c r="AD86" i="1"/>
  <c r="P29" i="1" l="1"/>
  <c r="AC29" i="1" s="1"/>
  <c r="AC16" i="1"/>
  <c r="J29" i="1"/>
  <c r="J8" i="1" s="1"/>
  <c r="N8" i="1"/>
  <c r="AE86" i="1"/>
  <c r="O8" i="1" l="1"/>
  <c r="P8" i="1" l="1"/>
  <c r="AC8" i="1" s="1"/>
  <c r="S8" i="1"/>
  <c r="AD8" i="1"/>
  <c r="AF8" i="1"/>
  <c r="AE29" i="1"/>
  <c r="AE8" i="1"/>
  <c r="L9" i="1"/>
</calcChain>
</file>

<file path=xl/comments1.xml><?xml version="1.0" encoding="utf-8"?>
<comments xmlns="http://schemas.openxmlformats.org/spreadsheetml/2006/main">
  <authors>
    <author>Administrator_PC</author>
    <author>Author</author>
  </authors>
  <commentList>
    <comment ref="B35" authorId="0" shapeId="0">
      <text>
        <r>
          <rPr>
            <b/>
            <sz val="9"/>
            <color indexed="81"/>
            <rFont val="Tahoma"/>
            <family val="2"/>
          </rPr>
          <t>Administrator_PC:</t>
        </r>
        <r>
          <rPr>
            <sz val="9"/>
            <color indexed="81"/>
            <rFont val="Tahoma"/>
            <family val="2"/>
          </rPr>
          <t xml:space="preserve">
LG 30a</t>
        </r>
      </text>
    </comment>
    <comment ref="B63" authorId="0" shapeId="0">
      <text>
        <r>
          <rPr>
            <b/>
            <sz val="9"/>
            <color indexed="81"/>
            <rFont val="Tahoma"/>
            <family val="2"/>
          </rPr>
          <t>Administrator_PC:</t>
        </r>
        <r>
          <rPr>
            <sz val="9"/>
            <color indexed="81"/>
            <rFont val="Tahoma"/>
            <family val="2"/>
          </rPr>
          <t xml:space="preserve">
LG NSĐP</t>
        </r>
      </text>
    </comment>
    <comment ref="B64" authorId="0" shapeId="0">
      <text>
        <r>
          <rPr>
            <b/>
            <sz val="9"/>
            <color indexed="81"/>
            <rFont val="Tahoma"/>
            <family val="2"/>
          </rPr>
          <t>Administrator_PC:</t>
        </r>
        <r>
          <rPr>
            <sz val="9"/>
            <color indexed="81"/>
            <rFont val="Tahoma"/>
            <family val="2"/>
          </rPr>
          <t xml:space="preserve">
LG NTM</t>
        </r>
      </text>
    </comment>
    <comment ref="B80" authorId="0" shapeId="0">
      <text>
        <r>
          <rPr>
            <b/>
            <sz val="9"/>
            <color indexed="81"/>
            <rFont val="Tahoma"/>
            <family val="2"/>
          </rPr>
          <t>Administrator_PC:</t>
        </r>
        <r>
          <rPr>
            <sz val="9"/>
            <color indexed="81"/>
            <rFont val="Tahoma"/>
            <family val="2"/>
          </rPr>
          <t xml:space="preserve">
LG NTM +135</t>
        </r>
      </text>
    </comment>
    <comment ref="B93" authorId="0" shapeId="0">
      <text>
        <r>
          <rPr>
            <b/>
            <sz val="9"/>
            <color indexed="81"/>
            <rFont val="Tahoma"/>
            <family val="2"/>
          </rPr>
          <t>Administrator_PC:</t>
        </r>
        <r>
          <rPr>
            <sz val="9"/>
            <color indexed="81"/>
            <rFont val="Tahoma"/>
            <family val="2"/>
          </rPr>
          <t xml:space="preserve">
LG NTM</t>
        </r>
      </text>
    </comment>
    <comment ref="B94" authorId="0" shapeId="0">
      <text>
        <r>
          <rPr>
            <b/>
            <sz val="9"/>
            <color indexed="81"/>
            <rFont val="Tahoma"/>
            <family val="2"/>
          </rPr>
          <t>Administrator_PC:</t>
        </r>
        <r>
          <rPr>
            <sz val="9"/>
            <color indexed="81"/>
            <rFont val="Tahoma"/>
            <family val="2"/>
          </rPr>
          <t xml:space="preserve">
LG NTM</t>
        </r>
      </text>
    </comment>
    <comment ref="B95" authorId="0" shapeId="0">
      <text>
        <r>
          <rPr>
            <b/>
            <sz val="9"/>
            <color indexed="81"/>
            <rFont val="Tahoma"/>
            <family val="2"/>
          </rPr>
          <t>Administrator_PC:</t>
        </r>
        <r>
          <rPr>
            <sz val="9"/>
            <color indexed="81"/>
            <rFont val="Tahoma"/>
            <family val="2"/>
          </rPr>
          <t xml:space="preserve">
LG NTM+NSĐP</t>
        </r>
      </text>
    </comment>
    <comment ref="B118" authorId="1" shapeId="0">
      <text>
        <r>
          <rPr>
            <b/>
            <sz val="9"/>
            <color indexed="81"/>
            <rFont val="Tahoma"/>
            <family val="2"/>
          </rPr>
          <t>Author:</t>
        </r>
        <r>
          <rPr>
            <sz val="9"/>
            <color indexed="81"/>
            <rFont val="Tahoma"/>
            <family val="2"/>
          </rPr>
          <t xml:space="preserve">
Lồng ghép 135</t>
        </r>
      </text>
    </comment>
    <comment ref="J118" authorId="0" shapeId="0">
      <text>
        <r>
          <rPr>
            <b/>
            <sz val="9"/>
            <color indexed="81"/>
            <rFont val="Tahoma"/>
            <family val="2"/>
          </rPr>
          <t>Administrator_PC:</t>
        </r>
        <r>
          <rPr>
            <sz val="9"/>
            <color indexed="81"/>
            <rFont val="Tahoma"/>
            <family val="2"/>
          </rPr>
          <t xml:space="preserve">
Chỉ tính KL vón NTM</t>
        </r>
      </text>
    </comment>
    <comment ref="B120" authorId="0" shapeId="0">
      <text>
        <r>
          <rPr>
            <b/>
            <sz val="9"/>
            <color indexed="81"/>
            <rFont val="Tahoma"/>
            <family val="2"/>
          </rPr>
          <t>Administrator_PC:</t>
        </r>
        <r>
          <rPr>
            <sz val="9"/>
            <color indexed="81"/>
            <rFont val="Tahoma"/>
            <family val="2"/>
          </rPr>
          <t xml:space="preserve">
LG NTM, NSĐP</t>
        </r>
      </text>
    </comment>
    <comment ref="B123" authorId="0" shapeId="0">
      <text>
        <r>
          <rPr>
            <b/>
            <sz val="9"/>
            <color indexed="81"/>
            <rFont val="Tahoma"/>
            <family val="2"/>
          </rPr>
          <t>Administrator_PC:</t>
        </r>
        <r>
          <rPr>
            <sz val="9"/>
            <color indexed="81"/>
            <rFont val="Tahoma"/>
            <family val="2"/>
          </rPr>
          <t xml:space="preserve">
LG 135</t>
        </r>
      </text>
    </comment>
    <comment ref="B125" authorId="0" shapeId="0">
      <text>
        <r>
          <rPr>
            <b/>
            <sz val="9"/>
            <color indexed="81"/>
            <rFont val="Tahoma"/>
            <family val="2"/>
          </rPr>
          <t>Administrator_PC:</t>
        </r>
        <r>
          <rPr>
            <sz val="9"/>
            <color indexed="81"/>
            <rFont val="Tahoma"/>
            <family val="2"/>
          </rPr>
          <t xml:space="preserve">
LG 135</t>
        </r>
      </text>
    </comment>
    <comment ref="B126" authorId="0" shapeId="0">
      <text>
        <r>
          <rPr>
            <b/>
            <sz val="9"/>
            <color indexed="81"/>
            <rFont val="Tahoma"/>
            <family val="2"/>
          </rPr>
          <t>Administrator_PC:</t>
        </r>
        <r>
          <rPr>
            <sz val="9"/>
            <color indexed="81"/>
            <rFont val="Tahoma"/>
            <family val="2"/>
          </rPr>
          <t xml:space="preserve">
LG NSĐP</t>
        </r>
      </text>
    </comment>
    <comment ref="B128" authorId="0" shapeId="0">
      <text>
        <r>
          <rPr>
            <b/>
            <sz val="9"/>
            <color indexed="81"/>
            <rFont val="Tahoma"/>
            <family val="2"/>
          </rPr>
          <t>Administrator_PC:</t>
        </r>
        <r>
          <rPr>
            <sz val="9"/>
            <color indexed="81"/>
            <rFont val="Tahoma"/>
            <family val="2"/>
          </rPr>
          <t xml:space="preserve">
LG 30a</t>
        </r>
      </text>
    </comment>
  </commentList>
</comments>
</file>

<file path=xl/comments2.xml><?xml version="1.0" encoding="utf-8"?>
<comments xmlns="http://schemas.openxmlformats.org/spreadsheetml/2006/main">
  <authors>
    <author>Administrator_PC</author>
  </authors>
  <commentList>
    <comment ref="B22" authorId="0" shapeId="0">
      <text>
        <r>
          <rPr>
            <b/>
            <sz val="9"/>
            <color indexed="81"/>
            <rFont val="Tahoma"/>
            <family val="2"/>
          </rPr>
          <t>Administrator_PC:</t>
        </r>
        <r>
          <rPr>
            <sz val="9"/>
            <color indexed="81"/>
            <rFont val="Tahoma"/>
            <family val="2"/>
          </rPr>
          <t xml:space="preserve">
LG NSĐP</t>
        </r>
      </text>
    </comment>
    <comment ref="B28" authorId="0" shapeId="0">
      <text>
        <r>
          <rPr>
            <b/>
            <sz val="9"/>
            <color indexed="81"/>
            <rFont val="Tahoma"/>
            <family val="2"/>
          </rPr>
          <t>Administrator_PC:</t>
        </r>
        <r>
          <rPr>
            <sz val="9"/>
            <color indexed="81"/>
            <rFont val="Tahoma"/>
            <family val="2"/>
          </rPr>
          <t xml:space="preserve">
LG NTM</t>
        </r>
      </text>
    </comment>
    <comment ref="B29" authorId="0" shapeId="0">
      <text>
        <r>
          <rPr>
            <b/>
            <sz val="9"/>
            <color indexed="81"/>
            <rFont val="Tahoma"/>
            <family val="2"/>
          </rPr>
          <t>Administrator_PC:</t>
        </r>
        <r>
          <rPr>
            <sz val="9"/>
            <color indexed="81"/>
            <rFont val="Tahoma"/>
            <family val="2"/>
          </rPr>
          <t xml:space="preserve">
LG NTM</t>
        </r>
      </text>
    </comment>
    <comment ref="B45" authorId="0" shapeId="0">
      <text>
        <r>
          <rPr>
            <b/>
            <sz val="9"/>
            <color indexed="81"/>
            <rFont val="Tahoma"/>
            <family val="2"/>
          </rPr>
          <t>Administrator_PC:</t>
        </r>
        <r>
          <rPr>
            <sz val="9"/>
            <color indexed="81"/>
            <rFont val="Tahoma"/>
            <family val="2"/>
          </rPr>
          <t xml:space="preserve">
LG 135</t>
        </r>
      </text>
    </comment>
    <comment ref="B47" authorId="0" shapeId="0">
      <text>
        <r>
          <rPr>
            <b/>
            <sz val="9"/>
            <color indexed="81"/>
            <rFont val="Tahoma"/>
            <family val="2"/>
          </rPr>
          <t>Administrator_PC:</t>
        </r>
        <r>
          <rPr>
            <sz val="9"/>
            <color indexed="81"/>
            <rFont val="Tahoma"/>
            <family val="2"/>
          </rPr>
          <t xml:space="preserve">
LG135</t>
        </r>
      </text>
    </comment>
    <comment ref="B48" authorId="0" shapeId="0">
      <text>
        <r>
          <rPr>
            <b/>
            <sz val="9"/>
            <color indexed="81"/>
            <rFont val="Tahoma"/>
            <family val="2"/>
          </rPr>
          <t>Administrator_PC:</t>
        </r>
        <r>
          <rPr>
            <sz val="9"/>
            <color indexed="81"/>
            <rFont val="Tahoma"/>
            <family val="2"/>
          </rPr>
          <t xml:space="preserve">
LG 135</t>
        </r>
      </text>
    </comment>
    <comment ref="B49" authorId="0" shapeId="0">
      <text>
        <r>
          <rPr>
            <b/>
            <sz val="9"/>
            <color indexed="81"/>
            <rFont val="Tahoma"/>
            <family val="2"/>
          </rPr>
          <t>Administrator_PC:</t>
        </r>
        <r>
          <rPr>
            <sz val="9"/>
            <color indexed="81"/>
            <rFont val="Tahoma"/>
            <family val="2"/>
          </rPr>
          <t xml:space="preserve">
LG NSĐP</t>
        </r>
      </text>
    </comment>
    <comment ref="B51" authorId="0" shapeId="0">
      <text>
        <r>
          <rPr>
            <b/>
            <sz val="9"/>
            <color indexed="81"/>
            <rFont val="Tahoma"/>
            <family val="2"/>
          </rPr>
          <t>Administrator_PC:</t>
        </r>
        <r>
          <rPr>
            <sz val="9"/>
            <color indexed="81"/>
            <rFont val="Tahoma"/>
            <family val="2"/>
          </rPr>
          <t xml:space="preserve">
LG 30a</t>
        </r>
      </text>
    </comment>
  </commentList>
</comments>
</file>

<file path=xl/comments3.xml><?xml version="1.0" encoding="utf-8"?>
<comments xmlns="http://schemas.openxmlformats.org/spreadsheetml/2006/main">
  <authors>
    <author>hoa</author>
  </authors>
  <commentList>
    <comment ref="H18" authorId="0" shapeId="0">
      <text>
        <r>
          <rPr>
            <b/>
            <sz val="9"/>
            <color indexed="81"/>
            <rFont val="Tahoma"/>
            <family val="2"/>
          </rPr>
          <t>hoa:</t>
        </r>
        <r>
          <rPr>
            <sz val="9"/>
            <color indexed="81"/>
            <rFont val="Tahoma"/>
            <family val="2"/>
          </rPr>
          <t xml:space="preserve">
LG 3 nguồn</t>
        </r>
      </text>
    </comment>
  </commentList>
</comments>
</file>

<file path=xl/sharedStrings.xml><?xml version="1.0" encoding="utf-8"?>
<sst xmlns="http://schemas.openxmlformats.org/spreadsheetml/2006/main" count="1296" uniqueCount="531">
  <si>
    <t>ĐVT: Triệu đồng</t>
  </si>
  <si>
    <t>STT</t>
  </si>
  <si>
    <t>Danh mục dự án</t>
  </si>
  <si>
    <t>Địa điểm XD</t>
  </si>
  <si>
    <t>Thời gian KC-HT</t>
  </si>
  <si>
    <t>Năng lực thiết kế</t>
  </si>
  <si>
    <t>Tổng mức đầu tư</t>
  </si>
  <si>
    <t>Khối lượng thực hiện</t>
  </si>
  <si>
    <t>Ghi chú</t>
  </si>
  <si>
    <t>Số QĐ (ngày, tháng, năm)</t>
  </si>
  <si>
    <t>Trong đó</t>
  </si>
  <si>
    <t>NS địa phương</t>
  </si>
  <si>
    <t>Tổng số</t>
  </si>
  <si>
    <t>Tr. đó: giải ngân KLHT</t>
  </si>
  <si>
    <t>Tổng số (I+II):</t>
  </si>
  <si>
    <t>HT</t>
  </si>
  <si>
    <t>DK</t>
  </si>
  <si>
    <t>CT</t>
  </si>
  <si>
    <t>KCM</t>
  </si>
  <si>
    <t>Các dự án CBĐT</t>
  </si>
  <si>
    <t>CBĐT</t>
  </si>
  <si>
    <t>A</t>
  </si>
  <si>
    <t>CẤP TỈNH QUẢN LÝ</t>
  </si>
  <si>
    <t>I</t>
  </si>
  <si>
    <t>Nguồn vốn TW cân đối theo thời kỳ ổn định</t>
  </si>
  <si>
    <t>I.1</t>
  </si>
  <si>
    <t>Lĩnh vực Giáo dục đào tạo</t>
  </si>
  <si>
    <t>a</t>
  </si>
  <si>
    <t>b</t>
  </si>
  <si>
    <t>xã Mù Cả</t>
  </si>
  <si>
    <t>17-18</t>
  </si>
  <si>
    <t>xã Tà Tổng</t>
  </si>
  <si>
    <t>17-19</t>
  </si>
  <si>
    <t>c</t>
  </si>
  <si>
    <t>Trường Mầm non số 02 xã Tà Tổng, huyện Mường Tè</t>
  </si>
  <si>
    <t>1300-27/10/17</t>
  </si>
  <si>
    <t>d</t>
  </si>
  <si>
    <t>I.2</t>
  </si>
  <si>
    <t>Lĩnh vực khác</t>
  </si>
  <si>
    <t>Các dự án đã phê duyệt quyết toán</t>
  </si>
  <si>
    <t>Tá Bạ</t>
  </si>
  <si>
    <t>Thị trấn</t>
  </si>
  <si>
    <t>Ka Lăng</t>
  </si>
  <si>
    <t>15-16</t>
  </si>
  <si>
    <t>18 km</t>
  </si>
  <si>
    <t>II</t>
  </si>
  <si>
    <t>III</t>
  </si>
  <si>
    <t>Vốn NSTW (vốn đầu tư theo ngành lĩnh vực, chương trình)</t>
  </si>
  <si>
    <t>Đường giao thông liên vùng Tá Bạ  - Pa ủ huyện Mường Tè</t>
  </si>
  <si>
    <t>16-20</t>
  </si>
  <si>
    <t>31-30/3/2016</t>
  </si>
  <si>
    <t>B</t>
  </si>
  <si>
    <t>CẤP HUYỆN QUẢN LÝ</t>
  </si>
  <si>
    <t>Cân đối ngân sách huyện</t>
  </si>
  <si>
    <t>Hạ tầng điểm ĐCĐC Cao Chải (GĐ II)</t>
  </si>
  <si>
    <t>Tà Tổng</t>
  </si>
  <si>
    <t>18-19</t>
  </si>
  <si>
    <t>Giao thông, thoát nước, NSH</t>
  </si>
  <si>
    <t>18-20</t>
  </si>
  <si>
    <t>GT, thoát nước, cây xanh</t>
  </si>
  <si>
    <t>Phòng họp trực tuyến Huyện ủy, huyện Mường Tè</t>
  </si>
  <si>
    <t>19-20</t>
  </si>
  <si>
    <t>Mặt bằng hạ tầng kỹ thuật điểm ĐCĐC Là Si xã Tá Bạ</t>
  </si>
  <si>
    <t>Nguồn vốn đầu tư từ nguồn thu quyền SDĐ</t>
  </si>
  <si>
    <t>Quy hoạch chi tiết khu trung tâm hành chính các xã</t>
  </si>
  <si>
    <t>Điều chỉnh quy hoạch nông thôn mới các xã</t>
  </si>
  <si>
    <t>các xã</t>
  </si>
  <si>
    <t>Quy hoạch chi tiết khu trung tâm hành chính và khu trung tâm thương mại, dịch vụ-giáo dục thị trấn mường Tè</t>
  </si>
  <si>
    <t>1223-11/8/2014</t>
  </si>
  <si>
    <t>Chi đầu tư</t>
  </si>
  <si>
    <t>MB, NSH</t>
  </si>
  <si>
    <t>1454-29/9/2017</t>
  </si>
  <si>
    <t>Thị Trấn</t>
  </si>
  <si>
    <t>Nguồn vốn Chương trình mục tiêu quốc gia giảm nghèo bền vững</t>
  </si>
  <si>
    <t>III.1</t>
  </si>
  <si>
    <t>Chương trình 30a</t>
  </si>
  <si>
    <t>xã Thu Lũm</t>
  </si>
  <si>
    <t>xã Pa Vệ Sủ</t>
  </si>
  <si>
    <t>xã Tá Bạ</t>
  </si>
  <si>
    <t>Mặt đường, thoát nước đường giao thông Tá Bạ- Lè Giằng</t>
  </si>
  <si>
    <t>17,5 km</t>
  </si>
  <si>
    <t>1322/29.10.18</t>
  </si>
  <si>
    <t>Đường giao thông đến bản Chà Gá xã Pa Vệ Sủ</t>
  </si>
  <si>
    <t>Pa Vệ Sủ</t>
  </si>
  <si>
    <t>7,5 km</t>
  </si>
  <si>
    <t>1324/29.10.18</t>
  </si>
  <si>
    <t>Đường giao thông đến bản U Na xã Tà Tổng</t>
  </si>
  <si>
    <t>7 km</t>
  </si>
  <si>
    <t>1325/29.10.18</t>
  </si>
  <si>
    <t>Mặt đường, thoát nước đường giao thông đến điểm ĐCĐC Xé Ma</t>
  </si>
  <si>
    <t>1321/29.10.18</t>
  </si>
  <si>
    <t>Nâng cấp đường giao thông Ka Lăng - Là Si xã Ka Lăng</t>
  </si>
  <si>
    <t>24 km</t>
  </si>
  <si>
    <t>1319/29.10.18</t>
  </si>
  <si>
    <t>III.2</t>
  </si>
  <si>
    <t>Chương trình 135</t>
  </si>
  <si>
    <t>Nhà Văn hóa bản Nậm Pặm</t>
  </si>
  <si>
    <t>xã Mường Tè</t>
  </si>
  <si>
    <t>sửa chữa</t>
  </si>
  <si>
    <t>303/29.10.18</t>
  </si>
  <si>
    <t>Thủy lợi Khoang Thèn, xã Pa Vệ Sủ</t>
  </si>
  <si>
    <t>0,5 ha 02 vụ</t>
  </si>
  <si>
    <t>207/29.10.18</t>
  </si>
  <si>
    <t>3</t>
  </si>
  <si>
    <t>NSH các bản Vạ Pù, Nhóm Pố, Là Si xã Tá Bạ</t>
  </si>
  <si>
    <t>80 hộ</t>
  </si>
  <si>
    <t>65a/31.10.18</t>
  </si>
  <si>
    <t>4</t>
  </si>
  <si>
    <t>Thủy lợi Huổi Vặng Mặn</t>
  </si>
  <si>
    <t>xã Bum Nưa</t>
  </si>
  <si>
    <t xml:space="preserve">18 ha </t>
  </si>
  <si>
    <t>2045/31.10.18</t>
  </si>
  <si>
    <t>5</t>
  </si>
  <si>
    <t>Đường giao thông đến điểm dân cư Suối Voi</t>
  </si>
  <si>
    <t>xã Can Hồ</t>
  </si>
  <si>
    <t>6 km</t>
  </si>
  <si>
    <t>2046/31.10.18</t>
  </si>
  <si>
    <t>6</t>
  </si>
  <si>
    <t>Mặt đường, thoát nước đường giao thông đến bản, trục bản: Pa Thắng, Á Chè, Là Si xã Thu Lũm</t>
  </si>
  <si>
    <t>Mặt đường, thoát nước</t>
  </si>
  <si>
    <t>2048/31.10.18</t>
  </si>
  <si>
    <t>7</t>
  </si>
  <si>
    <t>Trường tiểu học số 2 xã Pa Ủ (GĐ1)</t>
  </si>
  <si>
    <t>xã Pa Ủ</t>
  </si>
  <si>
    <t>06 phòng, PT</t>
  </si>
  <si>
    <t>2047/31.10.18</t>
  </si>
  <si>
    <t>Dự án hoàn thành trừ đi 02 dự an</t>
  </si>
  <si>
    <t>1519A-31/10/17</t>
  </si>
  <si>
    <t>Can Hồ</t>
  </si>
  <si>
    <t>09-10</t>
  </si>
  <si>
    <t>LG NTM</t>
  </si>
  <si>
    <t>LG NTM +
 NSĐP</t>
  </si>
  <si>
    <t>LGNSĐP</t>
  </si>
  <si>
    <t>LG Thu SDĐ</t>
  </si>
  <si>
    <t>LG CĐNS huyện</t>
  </si>
  <si>
    <t>Biểu số 03</t>
  </si>
  <si>
    <t>BÁO CÁO TÌNH HÌNH THỰC HIỆN KẾ HOẠCH VỐN ĐẦU TƯ NHÀ NƯỚC KẾ HOẠCH NĂM 2019</t>
  </si>
  <si>
    <t>Kế hoạch vốn giao năm 2019</t>
  </si>
  <si>
    <t>KHV 2018</t>
  </si>
  <si>
    <t>Tiến độ thực hiện (Ghi số, ngày tháng năm)</t>
  </si>
  <si>
    <t>Tiến độ giải phóng mặt bằng (Tỷ lệ % so với tổng khối lượng)</t>
  </si>
  <si>
    <t>Giải ngân kế hoạch năm 2019</t>
  </si>
  <si>
    <t>Lũy kế giải ngân từ khởi công đến thời điểm báo cáo</t>
  </si>
  <si>
    <t>Lũy kế khối lượng thực hiện đến 08/3/2019</t>
  </si>
  <si>
    <t>Chủ đầu tư</t>
  </si>
  <si>
    <t>Ghi chú (Khó khăn, vướng mắc)</t>
  </si>
  <si>
    <t>Quyết định phê duyệt Thiết kế - tổng dự toán</t>
  </si>
  <si>
    <t>Quyết định phê duyệt Hồ sơ mời thầu hoặc hồ sơ yêu cầu</t>
  </si>
  <si>
    <t>Quyết định phê duyệt kết quả trúng thầu</t>
  </si>
  <si>
    <t>Hợp đồng xây lắp</t>
  </si>
  <si>
    <t>Ban QLCTDA</t>
  </si>
  <si>
    <t>21/25.02.19</t>
  </si>
  <si>
    <t>25/28.02.19</t>
  </si>
  <si>
    <t>UBND xã Tá Bạ</t>
  </si>
  <si>
    <t xml:space="preserve">Đang trình thẩm định hồ sơ thiết kế công trình </t>
  </si>
  <si>
    <t>19/21.02.19</t>
  </si>
  <si>
    <t>Nguồn vốn Tăng thu ngân sách tỉnh thực hiện Chương trình mục tiêu quốc gia XD NTM</t>
  </si>
  <si>
    <t>Hỗ trợ làm đường giao thông nông thôn, rãnh thoát nước chương trình MTQG xây dựng NTM các bản (Pa Thắng; Thu Lũm 1, Gò Khà, , A Chè, Ló Na, U Ma, Thu Lũm2, Còong Khà) xã Thu Lũm (GĐ2)</t>
  </si>
  <si>
    <t>1,6 km nội bản; 5,5km nội đồng; 1,19km rãnh, tấm nắp</t>
  </si>
  <si>
    <t>2422/31.12.2018</t>
  </si>
  <si>
    <t>UBND xã Thu Lũm</t>
  </si>
  <si>
    <t>Hỗ trợ làm đường giao thông nông thôn Chương trình MTQG xây dựng NTM các bản (Huổi Han, Huổi Y Mâu) xã Bum Tở</t>
  </si>
  <si>
    <t>xã Bum Tở</t>
  </si>
  <si>
    <t>1,07 km trục bản, nội bản</t>
  </si>
  <si>
    <t>UBND xã Bum Tở</t>
  </si>
  <si>
    <t>Tu sửa, nâng cấp thủy lợi Bãi văn bản Nậm Pục xã Nậm Khao</t>
  </si>
  <si>
    <t>Nậm Khao</t>
  </si>
  <si>
    <t>06 ha</t>
  </si>
  <si>
    <t>UBND xã Nậm Khao</t>
  </si>
  <si>
    <t>Hạng mục phụ trợ trường PTDT bán trú THCS Cao Chải</t>
  </si>
  <si>
    <t>Cổng, tường rào, phụ trợ khác</t>
  </si>
  <si>
    <t>2423/31.12.2018</t>
  </si>
  <si>
    <t>Hạ tầng kỹ thuật điểm ĐCĐC La Ú Cò</t>
  </si>
  <si>
    <t>xã Ka Lăng</t>
  </si>
  <si>
    <t>40 hộ; hạ tầng thoát nước, NSH</t>
  </si>
  <si>
    <t>2424/31.12.2018</t>
  </si>
  <si>
    <t xml:space="preserve">Bố trí sắp xếp dân cư bản A Mại và bản Phí Chi C xã Pa Vệ Sủ </t>
  </si>
  <si>
    <t>34 hộ, GT, NSH</t>
  </si>
  <si>
    <t>2425/31.12.2018</t>
  </si>
  <si>
    <t>Hạng mục phụ trợ nhà bán trú trường THCS Mù Cả</t>
  </si>
  <si>
    <t>Phụ trợ</t>
  </si>
  <si>
    <t>2426/31.12.2018</t>
  </si>
  <si>
    <t>Hạng mục phụ trợ nhà văn hóa xã Vàng san</t>
  </si>
  <si>
    <t>xã Vàng San</t>
  </si>
  <si>
    <t>2427/31.12.2018</t>
  </si>
  <si>
    <t>Nâng cấp thủy lợi Nà Pom bản Pắc Pạ xã Vàng San</t>
  </si>
  <si>
    <t>08 ha</t>
  </si>
  <si>
    <t>(Kèm theo Báo cáo số:         /BC-UBND, ngày  12 tháng 04 năm 2019 của UBND  huyện Mường Tè)</t>
  </si>
  <si>
    <t>Đường giao thông đến bản Sín Chải C</t>
  </si>
  <si>
    <t>5 km</t>
  </si>
  <si>
    <t>1320/29.10.18</t>
  </si>
  <si>
    <t>4,8 km</t>
  </si>
  <si>
    <t>IV</t>
  </si>
  <si>
    <t>Nguồn vốn Chương trình mục tiêu quốc gia nông thôn mới</t>
  </si>
  <si>
    <t>Trường Tiểu học Mù Cả (điểm trường bản Gò Cứ)</t>
  </si>
  <si>
    <t>Mù Cả</t>
  </si>
  <si>
    <t>san gạt MB, phụ trợ</t>
  </si>
  <si>
    <t>1516a/31.10.2017</t>
  </si>
  <si>
    <t>Trường PTDTBT THCS Thu Lũm</t>
  </si>
  <si>
    <t>09 phòng (3 tầng)</t>
  </si>
  <si>
    <t>1509a/31.10.2017</t>
  </si>
  <si>
    <t>Trường PTDTBT THCS Ka Lăng</t>
  </si>
  <si>
    <t>10 phòng</t>
  </si>
  <si>
    <t>1510a/31.10.2017</t>
  </si>
  <si>
    <t>Trường THCS xã Bum Tở</t>
  </si>
  <si>
    <t>BT 12 phòng + phụ trợ</t>
  </si>
  <si>
    <t>1511a/31.10.2017</t>
  </si>
  <si>
    <t>Hệ thống thoát nước, đường Pa Ủ - Xà Hồ</t>
  </si>
  <si>
    <t>1512/31.10.2017</t>
  </si>
  <si>
    <t>Nâng cấp trường THCS xã Pa Ủ</t>
  </si>
  <si>
    <t>Nhà BT 12 phòng, phụ trợ</t>
  </si>
  <si>
    <t>1513a/31.10.2017</t>
  </si>
  <si>
    <t>Dự án khởi công mới năm 2019</t>
  </si>
  <si>
    <t>25 ha lúa 02 vụ</t>
  </si>
  <si>
    <t>2045/31.10.2018</t>
  </si>
  <si>
    <t>Hạ tầng sắp xếp dân cư điểm ĐCĐC Vạ Pù, Nhóm Pố xã Tá Bạ (GĐ1)</t>
  </si>
  <si>
    <t xml:space="preserve">78 hộ, CT công cộng </t>
  </si>
  <si>
    <t>2051/31.10.2018</t>
  </si>
  <si>
    <t>Đường giao thông Nậm Ngà - U Pa Tết</t>
  </si>
  <si>
    <t>Xã Tà Tổng</t>
  </si>
  <si>
    <t>7 km, GTNT C</t>
  </si>
  <si>
    <t>xã Kan Hồ</t>
  </si>
  <si>
    <t>5 km ĐGTNT C</t>
  </si>
  <si>
    <t>2046/31.10.2018</t>
  </si>
  <si>
    <t>Hạ tầng sắp xếp dân cư suối voi</t>
  </si>
  <si>
    <t>Kan Hồ</t>
  </si>
  <si>
    <t>49 hộ</t>
  </si>
  <si>
    <t>2049/31.10.2018</t>
  </si>
  <si>
    <t>Hạ tầng sắp xếp dân cư bản Nậm Sẻ xã Vàng San</t>
  </si>
  <si>
    <t>Xã Vàng San</t>
  </si>
  <si>
    <t>16 hộ</t>
  </si>
  <si>
    <t>2050/31.10.2018</t>
  </si>
  <si>
    <t>Xã Pa Vệ Sủ</t>
  </si>
  <si>
    <t>07km</t>
  </si>
  <si>
    <t>Đường giao thông trục bản, nội bản, nội đồng rãnh thoát nước các bản: Bản Bó, bản Giẳng, Nậm Pặm, Đon Lạt, Nậm Hẳn</t>
  </si>
  <si>
    <t>Mường Tè</t>
  </si>
  <si>
    <t>2,22km đường; 2,28km rãnh</t>
  </si>
  <si>
    <t>304/29.10.2018</t>
  </si>
  <si>
    <t>Tu sửa NSH các bản: Nà Hừ, Phiêng Kham</t>
  </si>
  <si>
    <t>Bum Nưa</t>
  </si>
  <si>
    <t>107 hộ, 563 khẩu</t>
  </si>
  <si>
    <t>302/30.10.2018</t>
  </si>
  <si>
    <t>Đường ra khu dân cư và khu sản xuất bản Nà Lang</t>
  </si>
  <si>
    <t>1,53 km</t>
  </si>
  <si>
    <t>303/30.10.2018</t>
  </si>
  <si>
    <t>Nhà văn hóa xã Mù Cả</t>
  </si>
  <si>
    <t>262m2</t>
  </si>
  <si>
    <t>163/29.10.2018</t>
  </si>
  <si>
    <t>Đường giao thông trục bản, nội bản, nội đồng, rãnh thoát nước các bản: Xi Nế, Mù Cả, Cừ Xá, Gia Tè, Mù Cả, Mò Su</t>
  </si>
  <si>
    <t>4,66 km đường; 1,36 km rãnh</t>
  </si>
  <si>
    <t>164/29.10.2018</t>
  </si>
  <si>
    <t>Nâng cấp thủy lợi Lắng Phíu bản Nậm Khao</t>
  </si>
  <si>
    <t>15 ha</t>
  </si>
  <si>
    <t>192a/31.10.2018</t>
  </si>
  <si>
    <t>Đường giao thông trục bản, nội bản, nội đồng rãnh thoát nước các bản: Huổi Tát, Nậm Luồng, Pô Lếch, Nậm Phìn</t>
  </si>
  <si>
    <t>1,3 km đường; 0,61km rãnh</t>
  </si>
  <si>
    <t>192b/31.10.2018</t>
  </si>
  <si>
    <t>Đường giao thông trục bản nội bản, nội đồng Dèn Thàng xã Pa Vệ Sủ</t>
  </si>
  <si>
    <t>2,475 km nội đồng; 0,6km nội bản</t>
  </si>
  <si>
    <t>208/31.10.2018</t>
  </si>
  <si>
    <t>Thủy lợi Nậm Ngà xã Tà Tổng</t>
  </si>
  <si>
    <t>236/31.10.2018</t>
  </si>
  <si>
    <t>Đường giao thông nội bản trục bản, nội đồng các bản xã Vàng San</t>
  </si>
  <si>
    <t>Vàng San</t>
  </si>
  <si>
    <t>12,1 km</t>
  </si>
  <si>
    <t>227/31.10.2018</t>
  </si>
  <si>
    <t>Đường giao thông nội đồng rãnh thoát nước bản Nậm Hạ A xã Can Hồ</t>
  </si>
  <si>
    <t>1,34 km</t>
  </si>
  <si>
    <t>58/31.10.2018</t>
  </si>
  <si>
    <t>Không áp dụng cơ chế đặc thù</t>
  </si>
  <si>
    <t>Áp dụng cơ chế đặc thù</t>
  </si>
  <si>
    <t>UBND xã Mường Tè</t>
  </si>
  <si>
    <t>UBND xã Bum Nưa</t>
  </si>
  <si>
    <t>UBND xã Mù Cả</t>
  </si>
  <si>
    <t>UBND xã Pa Vệ Sủ</t>
  </si>
  <si>
    <t>UBND xã Pa Tà Tổng</t>
  </si>
  <si>
    <t>UBND xã Vàng San</t>
  </si>
  <si>
    <t>UBND xã Can Hồ</t>
  </si>
  <si>
    <t>Tỷ lệ GN từ đầu năm đến 31/05/2019</t>
  </si>
  <si>
    <t>Ước tỷ lệ GN từ đầu năm đến 30/6/2019</t>
  </si>
  <si>
    <t>LG 135</t>
  </si>
  <si>
    <t>LG 30a</t>
  </si>
  <si>
    <t>Trụ sở tiếp công dân, phòng một cửa và các hạng mục phụ trợ UBND huyện Mường Tè</t>
  </si>
  <si>
    <t>San gạt mặt bằng khu phố 6 thị trấn Mường Tè, huyện Mường Tè</t>
  </si>
  <si>
    <t>0,17 ha</t>
  </si>
  <si>
    <t>Cấp 3, 2 tầng + phụ trợ</t>
  </si>
  <si>
    <t>543-29/5/2017</t>
  </si>
  <si>
    <t>684A-17/4/2015</t>
  </si>
  <si>
    <t>LG vốn SN</t>
  </si>
  <si>
    <t xml:space="preserve">Đường vào cầu Văng Thẳm bản Nậm Củm, xã Mường Tè </t>
  </si>
  <si>
    <t>GTNT B; L= 0,22 km</t>
  </si>
  <si>
    <t>Tuyến kè chống sói lở bảo vệ bờ sông biên giới khu vực mốc 18 (2) đến mốc 19 xã Ka Lăng</t>
  </si>
  <si>
    <t>Điều chỉnh giảm (-)</t>
  </si>
  <si>
    <t>Điều chỉnh tăng (+)</t>
  </si>
  <si>
    <t>Ước từ 01/01/19 đến 31/12/19</t>
  </si>
  <si>
    <t>Phụ trợ Trường THCS xã Pa Vệ Sủ</t>
  </si>
  <si>
    <t>1509A/30.10.17</t>
  </si>
  <si>
    <t>Các xã</t>
  </si>
  <si>
    <t>113B/24.01.2019</t>
  </si>
  <si>
    <t>112/24.01.2019</t>
  </si>
  <si>
    <t>Bến xe khách huyện Mường Tè (GĐ2)</t>
  </si>
  <si>
    <t>20-21</t>
  </si>
  <si>
    <t>Xã Pa Ủ</t>
  </si>
  <si>
    <t>Sửa chữa, nâng cấp thủy lợi Đã Bạ, bản Cờ Lò, xã Pa Ủ, huyện Mường Tè</t>
  </si>
  <si>
    <t>Sửa chữa, nâng cấp nước sinh hoạt các bản (Nhú Ma, bản Thăm Pa + TT xã, Pa Ủ, Tân Biên), xã Pa Ủ, huyện Mường Tè</t>
  </si>
  <si>
    <t>Mở rộng nền đường + cứng hóa đường ra khu sản xuất (Ứ Ma; Chà Kế; Ho Gia, bản Pha Bu), xã Pa Ủ, huyện Mường Tè</t>
  </si>
  <si>
    <t>Sửa chữa, nâng cấp nước sinh hoạt các bản (Sín Chải A, Sín Chải B, Sín Chải C, Xà Phìn, Seo Thèn A, Thò Ma, Phí Chi A, Chà Gá), xã Pa Vệ Sủ, huyện Mường Tè</t>
  </si>
  <si>
    <t>Mở rộng nền + cứng hóa mặt đường ra khu sản xuất (Sín Chải C, Sín Chải A, Chà Gá, Khoang Thèn), xã Pa Vệ Sủ, huyện Mường Tè</t>
  </si>
  <si>
    <t>Xã Tá Bạ</t>
  </si>
  <si>
    <t>Sửa chữa, nâng cấp nước sinh hoạt các bản (Tá Bạ + TT xã; bản Ló Mé - Lè Giằng); đường ra khu sản xuất (Chò Cư Hát Tê + Khừ Xá Tê Ma, bản Tá Bạ), xã Tá Bạ, huyện Mường Tè</t>
  </si>
  <si>
    <t>Thủy lợi Là Si, bản Là Si, xã Tá Bạ, huyện Mường Tè</t>
  </si>
  <si>
    <t>Lũy kế bố trí vốn đến hết năm 2019</t>
  </si>
  <si>
    <t>Kế hoạch năm 2020</t>
  </si>
  <si>
    <t>Các dự án hoàn thành trước 31/12/2019</t>
  </si>
  <si>
    <t>Các dự án dự kiến hoàn thành năm 2020</t>
  </si>
  <si>
    <t>Các dự án chuyển tiếp hoàn thành sau năm 2020</t>
  </si>
  <si>
    <t>Các dự án khởi công mới năm 2020</t>
  </si>
  <si>
    <t>Vốn NSTW (Thực hiện Quyết định 2085/QĐ-TTg)</t>
  </si>
  <si>
    <t>Đường giao thông tuyến Ka Lăng - La Si xã Thu Lũm huyện Mường Tè</t>
  </si>
  <si>
    <t>H. Mường Tè</t>
  </si>
  <si>
    <t>09-16</t>
  </si>
  <si>
    <t>1769/13.8.09; 2337/ 24.9.15</t>
  </si>
  <si>
    <t>Các dự án hoàn thành năm 2019</t>
  </si>
  <si>
    <t>LG Tăng thu</t>
  </si>
  <si>
    <t>Kinh phí đo đạc, lập cơ sở dữ liệu hồ sơ địa chính và cấp giấy chứng nhận quyền sử dụng đất, quy hoạch, kế hoạch sử dụng đất và kiểm kê đất đai</t>
  </si>
  <si>
    <t>LG Cân đối+Tăng thu</t>
  </si>
  <si>
    <t>Nâng cấp, cải tạo trường học trung tâm cụm Pắc Ma huyện Mường Tè</t>
  </si>
  <si>
    <t>Bổ sung S/c thủy lợi Đầu Nậm Xả</t>
  </si>
  <si>
    <t>Xã Nậm Khao</t>
  </si>
  <si>
    <t>Tu sửa, nâng cấp thủy lợi Huổi Tát</t>
  </si>
  <si>
    <t>Tu sửa thủy lợi Nậm Cày I</t>
  </si>
  <si>
    <t>Xã Nậm Hàng</t>
  </si>
  <si>
    <t>Tu sửa thủy lợi Nậm Cày II</t>
  </si>
  <si>
    <t>Tu sửa, nâng cấp thủy lợi Xuân Dưới</t>
  </si>
  <si>
    <t>Xã Mường Mô</t>
  </si>
  <si>
    <t>Đường GTNT Nậm Khao - Huổi Tát</t>
  </si>
  <si>
    <t>Đường GTNT Km16 (đường Nậm Khao - Tà Tổng) đến bản Ngà Chồ</t>
  </si>
  <si>
    <t>Đường GTNT Km17 (đường Mường Tè - Pa Ủ) đi bản Chà Kế</t>
  </si>
  <si>
    <t>Đường GTNT xã Bum Tở - Chà Dì</t>
  </si>
  <si>
    <t>Xã Bum Tở</t>
  </si>
  <si>
    <t>Đường GTNT Phí Chi A - Pá Hạ (TT xã mới)</t>
  </si>
  <si>
    <t>2909/19.11.09</t>
  </si>
  <si>
    <t>2908/19.11.09</t>
  </si>
  <si>
    <t>1631/29.07.09</t>
  </si>
  <si>
    <t>1632/29.07.09</t>
  </si>
  <si>
    <t>2636/12.11.09</t>
  </si>
  <si>
    <t>Thu hồi ứng trước năm 2020</t>
  </si>
  <si>
    <t>Nâng cấp đường Sín Chải A - B, xã Pa Vệ Sủ</t>
  </si>
  <si>
    <t>Cụm thủy lợi Phìn Khò, xã Mù Cả</t>
  </si>
  <si>
    <t>Xã Mù Cả</t>
  </si>
  <si>
    <t>Trường THCS Vàng San</t>
  </si>
  <si>
    <t>Trường Tiểu học Pa Vệ Sủ</t>
  </si>
  <si>
    <t>Các dự án nhóm C thực hiện theo cơ chế đặc thù do xã làm chủ đầu tư</t>
  </si>
  <si>
    <t>2939/30.10.19</t>
  </si>
  <si>
    <t>2935/30.10.19</t>
  </si>
  <si>
    <t>2936/30.10.19</t>
  </si>
  <si>
    <t>2937/30.10.19</t>
  </si>
  <si>
    <t>Các dự án dự kiến  hoàn thành năm 2020</t>
  </si>
  <si>
    <t xml:space="preserve">Cụm thủy lợi Phìn Khò, xã Mù Cả </t>
  </si>
  <si>
    <t>19-21</t>
  </si>
  <si>
    <t>Nhà văn hóa cộng đồng xã Tà Tổng</t>
  </si>
  <si>
    <t>Đường giao thông trục bản, nội bản, nội đồng, rãnh thoát nước các bản Nậm Pục, Nậm Khao xã Nậm Khao</t>
  </si>
  <si>
    <t>xã Nậm Khao</t>
  </si>
  <si>
    <t>Đường giao thông trục bản từ ngã ba Nậm Lằn đến bản Nhù Te, xã Ka Lăng</t>
  </si>
  <si>
    <t>Đường giao thông trục bản, nội bản điểm ĐCĐC Cao Chải, xã Tà Tổng</t>
  </si>
  <si>
    <t>Đường giao thông trục bản, nội bản, rãnh thoát nước điểm ĐCĐC A Mại</t>
  </si>
  <si>
    <t>Thủy lợi Nậm Dính</t>
  </si>
  <si>
    <t>209-31/10/19</t>
  </si>
  <si>
    <t>126-31/10/19</t>
  </si>
  <si>
    <t>233-31/10/19</t>
  </si>
  <si>
    <t>210-31/10/19</t>
  </si>
  <si>
    <t>174/11.11.2020</t>
  </si>
  <si>
    <t>220a/11.11.2020</t>
  </si>
  <si>
    <t>Mặt rãnh thoát nước đường giao thông đến bản, trục bản Pa Thắng, A Chè, Là Si xã Thu Lũm</t>
  </si>
  <si>
    <t>Thu Lũm</t>
  </si>
  <si>
    <t>2048/31.10.2018</t>
  </si>
  <si>
    <t>Dự án hoàn thành năm 2019</t>
  </si>
  <si>
    <t>Dự án chuyển tiếp dự kiến hoàn thành năm 2020</t>
  </si>
  <si>
    <t>Dự án khởi công mới năm 2020</t>
  </si>
  <si>
    <t>1</t>
  </si>
  <si>
    <t>Sắp xếp dân cư vùng thiên tai bản Pa Thoóng trên với bản Đầu Nậm Xả</t>
  </si>
  <si>
    <t>Nâng cấp đường Nậm Khao - Huổi Tát</t>
  </si>
  <si>
    <t>2946A/31.10.19</t>
  </si>
  <si>
    <t>2944A/31.10.19</t>
  </si>
  <si>
    <t>Tu sửa NSH các bản: Vàng San; Pắc Pạ; Đán Đón</t>
  </si>
  <si>
    <t>Đường giao thông nội bản, nội đồng các bản xã Vàng San (GĐ 2)</t>
  </si>
  <si>
    <t>Đường GT đến điểm ĐCĐC Pà Khà</t>
  </si>
  <si>
    <t>San gạt mặt bằng xây dựng 30 phòng học các trường mầm non huyện Mường Tè</t>
  </si>
  <si>
    <t>Ước thực hiện 31/12/20</t>
  </si>
  <si>
    <t>Biểu số 02</t>
  </si>
  <si>
    <t>Đề xuất điều chỉnh kế hoạch vốn năm 2020</t>
  </si>
  <si>
    <t>Hết nhu cầu chi</t>
  </si>
  <si>
    <t>Các dự án chuyển KCM năm 2020</t>
  </si>
  <si>
    <t>Các dự ánchuyển tiếp hoàn thành sau năm 2020</t>
  </si>
  <si>
    <t>đ</t>
  </si>
  <si>
    <t>Nhóm dự án không áp dụng cơ chế đặc thù</t>
  </si>
  <si>
    <t>Sửa chữa, nâng cấp thủy lợi Huổi Pé, bản Nà Hẻ, xã Bum Nưa</t>
  </si>
  <si>
    <t>47/24.02.20</t>
  </si>
  <si>
    <t>38/24.02.20</t>
  </si>
  <si>
    <t>Sửa chữa, nâng cấp nước sinh hoạt bản Nậm Xả, xã Bum Tở</t>
  </si>
  <si>
    <t>Sửa chữa, nâng cấp thủy lợi Ma Ký, bản Ma Ký xã Mù Cả</t>
  </si>
  <si>
    <t>Sửa chữa, nâng cấp nước sinh hoạt Nậm Pặm bản Pắc Ma, xã Mường Tè</t>
  </si>
  <si>
    <t>Sửa chữa, nâng cấp thủy lợi Pó Lú, bản Là Pê, xã Tá Bạ</t>
  </si>
  <si>
    <t>31/24.02.20</t>
  </si>
  <si>
    <t>44/24.02.20</t>
  </si>
  <si>
    <t>39/24.02.20</t>
  </si>
  <si>
    <t>45/24.02.20</t>
  </si>
  <si>
    <t>Các dự án lồng ghép các nguồn vốn khác</t>
  </si>
  <si>
    <t>Dự án dự kiến hoàn thành năm 2020</t>
  </si>
  <si>
    <t>LG NSĐP</t>
  </si>
  <si>
    <t>LG NTM+135</t>
  </si>
  <si>
    <t>LG 30a +NTM</t>
  </si>
  <si>
    <t>LG135</t>
  </si>
  <si>
    <t>BÁO CÁO TIẾN ĐỘ THỰC HIỆN CÁC DỰ ÁN KHỞI CÔNG MỚI NĂM 2020</t>
  </si>
  <si>
    <t>Kế hoạch vốn giao năm 2020</t>
  </si>
  <si>
    <t>Giải ngân kế hoạch năm 2020</t>
  </si>
  <si>
    <t>Lũy kế khối lượng thực hiện đến thời điểm báo cáo</t>
  </si>
  <si>
    <t>TỔNG SỐ</t>
  </si>
  <si>
    <t xml:space="preserve"> Chương trình MTQG XD NTM</t>
  </si>
  <si>
    <t>Sắp xếp dân cư vùng thiên tai bản Pa Thoóng với trên bản Đầu Nậm Xả</t>
  </si>
  <si>
    <t>2,5 Km, rãnh thoát nước</t>
  </si>
  <si>
    <t>2946A-31/10/2019</t>
  </si>
  <si>
    <t>14-10/2/2020</t>
  </si>
  <si>
    <t>39-02/3/2020</t>
  </si>
  <si>
    <t>24-2/3/2020</t>
  </si>
  <si>
    <t>100 Ha</t>
  </si>
  <si>
    <t>2944A-31/10/2019</t>
  </si>
  <si>
    <t>36-25/2/2020</t>
  </si>
  <si>
    <t>43-20/3/2020</t>
  </si>
  <si>
    <t>20-2/4/2020</t>
  </si>
  <si>
    <t>Cụm thủy lợi Phìn Khò xã Mù Cả</t>
  </si>
  <si>
    <t>02-6/01/2020</t>
  </si>
  <si>
    <t>15-14/2/2020</t>
  </si>
  <si>
    <t>11-17/2/2020</t>
  </si>
  <si>
    <t>Nâng cấp đường Sín Chải A-B xã Pa Vệ Sủ</t>
  </si>
  <si>
    <t>2939-30.10.19</t>
  </si>
  <si>
    <t>11-5/2/2020</t>
  </si>
  <si>
    <t>37-26/2/2020</t>
  </si>
  <si>
    <t>23-27/2/2020</t>
  </si>
  <si>
    <t>2935-30.10.19</t>
  </si>
  <si>
    <t>Trường THCS xã Vàng San</t>
  </si>
  <si>
    <t>2936-30.10.19</t>
  </si>
  <si>
    <t>141A-24/12/2019</t>
  </si>
  <si>
    <t>06-15/1/2020</t>
  </si>
  <si>
    <t>03-16/1/2020</t>
  </si>
  <si>
    <t>Trường tiểu học Pa Vệ Sủ</t>
  </si>
  <si>
    <t>2937-30.10.19</t>
  </si>
  <si>
    <t>142-27/12/2019</t>
  </si>
  <si>
    <t>09-15/1/2020</t>
  </si>
  <si>
    <t>06-16/1/2020</t>
  </si>
  <si>
    <t>Vốn đầu tư hỗ trợ cơ sở hạ tầng các xã thực hiện xây dựng nông thôn mới</t>
  </si>
  <si>
    <t>IV.1</t>
  </si>
  <si>
    <t>IV.2</t>
  </si>
  <si>
    <t>Thực hiện các đề án, nhiệm vụ do Thủ tướng CP phê duyệt, chỉ đạo (Quyết định số 1385/QĐ-TTg ngày 21/10/2018 )</t>
  </si>
  <si>
    <t>Dự ánchuyển tiếp và dự kiến hoàn thành năm 2020</t>
  </si>
  <si>
    <t>Quyết định phê duyệt TK-TDT</t>
  </si>
  <si>
    <t>Quyết định phê duyệt HSMT hoặc HSYC</t>
  </si>
  <si>
    <t>NGUỒN VỐN TỈNH QUẢN LÝ</t>
  </si>
  <si>
    <t>Thị trấn</t>
  </si>
  <si>
    <t>xã Pa Vệ Sủ</t>
  </si>
  <si>
    <t>xã Vàng San</t>
  </si>
  <si>
    <t>xã Bum Nưa</t>
  </si>
  <si>
    <t>Sửa chữa, nâng cấp thủy lợi Nà Thé, bản Nậm Hản, xã Mường Tè</t>
  </si>
  <si>
    <t>xã Mường Tè</t>
  </si>
  <si>
    <t>LG 135+NTM</t>
  </si>
  <si>
    <t>xã Tà Tổng</t>
  </si>
  <si>
    <t>xã Nậm Khao</t>
  </si>
  <si>
    <t>xã Ka Lăng</t>
  </si>
  <si>
    <t>xã Mù Cả</t>
  </si>
  <si>
    <t>xã Bum Tở</t>
  </si>
  <si>
    <t>xã Tá Bạ</t>
  </si>
  <si>
    <t>210-
31/10/2019</t>
  </si>
  <si>
    <t>76-
06/3/2020</t>
  </si>
  <si>
    <t>25a-
12/02/2020</t>
  </si>
  <si>
    <t>17-
17/02/2020</t>
  </si>
  <si>
    <t>26a-
17/02/2020</t>
  </si>
  <si>
    <t>09-18/02/2020</t>
  </si>
  <si>
    <t>30b-
03/02/2020</t>
  </si>
  <si>
    <t>44a-
14/02/2020</t>
  </si>
  <si>
    <t>107a-
12/12/2019</t>
  </si>
  <si>
    <t>107b-,
12/12/2019</t>
  </si>
  <si>
    <t>245a-
05/12/2019</t>
  </si>
  <si>
    <t>246-
06/12/2019</t>
  </si>
  <si>
    <t>202b-
12/12/2019</t>
  </si>
  <si>
    <t>202c-
12/12/2019</t>
  </si>
  <si>
    <t>18c-
03/02/2020</t>
  </si>
  <si>
    <t>06-
04/02/2020</t>
  </si>
  <si>
    <t>UBND xã</t>
  </si>
  <si>
    <t>BQLDA</t>
  </si>
  <si>
    <t>Các dự án nhóm C không thực hiện theo cơ chế đặc thù</t>
  </si>
  <si>
    <t>Quyết định đầu tư</t>
  </si>
  <si>
    <t>Trong đó riêng năm 2020</t>
  </si>
  <si>
    <t>Số vốn còn lại chưa giải ngân</t>
  </si>
  <si>
    <t>KHV năm 2020 sau điều chỉnh</t>
  </si>
  <si>
    <t>Nguyên nhân, lý do điều chỉnh tăng,giảm</t>
  </si>
  <si>
    <t>Mặt bằng hạ tầng kỹ thuật điểm ĐCĐC Cao Chải xã Tà Tổng (GĐ I)</t>
  </si>
  <si>
    <t>Hạ tầng kỹ thuật trung tâm thị trấn (GĐ2)</t>
  </si>
  <si>
    <t>Hết nhu cầu chi</t>
  </si>
  <si>
    <t>280/11.11.19</t>
  </si>
  <si>
    <t>278/11.11.19</t>
  </si>
  <si>
    <t>279/11.11.19</t>
  </si>
  <si>
    <t>203/11.11.19</t>
  </si>
  <si>
    <t>165/11.11.19</t>
  </si>
  <si>
    <t>166/11.11.19</t>
  </si>
  <si>
    <t>204/11.11.19</t>
  </si>
  <si>
    <t>142-31.10.16</t>
  </si>
  <si>
    <t>Không đảm bảo khối lượng để GN</t>
  </si>
  <si>
    <t>BQL</t>
  </si>
  <si>
    <t>TNMT</t>
  </si>
  <si>
    <t>KTHT</t>
  </si>
  <si>
    <t>NN</t>
  </si>
  <si>
    <t>QĐ</t>
  </si>
  <si>
    <t>Bum Tở</t>
  </si>
  <si>
    <t>Pa Ủ</t>
  </si>
  <si>
    <t>Tổng cộng</t>
  </si>
  <si>
    <t>TT</t>
  </si>
  <si>
    <t>KH vốn 
2020</t>
  </si>
  <si>
    <t>GN đến 
thời điểm BC</t>
  </si>
  <si>
    <t>Tỷ lệ GN đến thời điểm BC</t>
  </si>
  <si>
    <t>Số lượng dự án</t>
  </si>
  <si>
    <t>Tạm ứng</t>
  </si>
  <si>
    <t>thanh toán KLHT</t>
  </si>
  <si>
    <t>BÁO CÁO TÌNH HÌNH THỰC HIỆN KẾ HOẠCH VỐN ĐẦU CÔNG NĂM 2020</t>
  </si>
  <si>
    <t>Lũy kế từ KC đến thời điểm 11/09/2020</t>
  </si>
  <si>
    <t>Ước giải ngân đến ngày 30/9/2020</t>
  </si>
  <si>
    <t>Ước tỷ lệ giải ngân đến ngày 30/9/2020</t>
  </si>
  <si>
    <t>Ước giải ngân đến 30/9/2020</t>
  </si>
  <si>
    <t>Ước tỷ lệ GN đến 30/9/2020</t>
  </si>
  <si>
    <t>BIỂU CHI TIẾT THỰC HIỆN THEO CHỦ ĐẦU TƯ</t>
  </si>
  <si>
    <t>Giải ngân KH 2020 đến 11/9/2020</t>
  </si>
  <si>
    <t>(Kèm theo Báo cáo số:            /BC-UBND, ngày       tháng 9 năm 2020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</si>
</sst>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4">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_-;\-* #,##0_-;_-* &quot;-&quot;_-;_-@_-"/>
    <numFmt numFmtId="172" formatCode="_-* #,##0.00_-;\-* #,##0.00_-;_-* &quot;-&quot;??_-;_-@_-"/>
    <numFmt numFmtId="173" formatCode="&quot;$&quot;#,##0;[Red]\-&quot;$&quot;#,##0"/>
    <numFmt numFmtId="174" formatCode="_-&quot;$&quot;* #,##0_-;\-&quot;$&quot;* #,##0_-;_-&quot;$&quot;* &quot;-&quot;_-;_-@_-"/>
    <numFmt numFmtId="175" formatCode="_-&quot;$&quot;* #,##0.00_-;\-&quot;$&quot;* #,##0.00_-;_-&quot;$&quot;* &quot;-&quot;??_-;_-@_-"/>
    <numFmt numFmtId="176" formatCode="\$#,##0\ ;\(\$#,##0\)"/>
    <numFmt numFmtId="177" formatCode="_ &quot;\&quot;* #,##0_ ;_ &quot;\&quot;* \-#,##0_ ;_ &quot;\&quot;* &quot;-&quot;_ ;_ @_ "/>
    <numFmt numFmtId="178" formatCode="_ * #,##0_ ;_ * \-#,##0_ ;_ * &quot;-&quot;_ ;_ @_ "/>
    <numFmt numFmtId="179" formatCode="_ * #,##0.00_ ;_ * \-#,##0.00_ ;_ * &quot;-&quot;??_ ;_ @_ "/>
    <numFmt numFmtId="180" formatCode="_ * #,##0_)_£_ ;_ * \(#,##0\)_£_ ;_ * &quot;-&quot;_)_£_ ;_ @_ "/>
    <numFmt numFmtId="181" formatCode="0.000"/>
    <numFmt numFmtId="182" formatCode="_(* #,##0_);_(* \(#,##0\);_(* &quot;-&quot;??_);_(@_)"/>
    <numFmt numFmtId="183" formatCode="&quot;\&quot;#,##0.00;[Red]&quot;\&quot;&quot;\&quot;&quot;\&quot;&quot;\&quot;&quot;\&quot;&quot;\&quot;\-#,##0.00"/>
    <numFmt numFmtId="184" formatCode="&quot;\&quot;#,##0;[Red]&quot;\&quot;&quot;\&quot;\-#,##0"/>
    <numFmt numFmtId="185" formatCode="_-* #,##0\ &quot;F&quot;_-;\-* #,##0\ &quot;F&quot;_-;_-* &quot;-&quot;\ &quot;F&quot;_-;_-@_-"/>
    <numFmt numFmtId="186" formatCode="#,##0\ &quot;F&quot;;[Red]\-#,##0\ &quot;F&quot;"/>
    <numFmt numFmtId="187" formatCode="#,##0.00\ &quot;F&quot;;\-#,##0.00\ &quot;F&quot;"/>
    <numFmt numFmtId="188" formatCode="#,##0.00\ &quot;F&quot;;[Red]\-#,##0.00\ &quot;F&quot;"/>
    <numFmt numFmtId="189" formatCode="0.00000"/>
    <numFmt numFmtId="190" formatCode="&quot;Fr.&quot;\ #,##0.00;&quot;Fr.&quot;\ \-#,##0.00"/>
    <numFmt numFmtId="191" formatCode="&quot;Fr.&quot;\ #,##0.00;[Red]&quot;Fr.&quot;\ \-#,##0.00"/>
    <numFmt numFmtId="192" formatCode="_ &quot;Fr.&quot;\ * #,##0_ ;_ &quot;Fr.&quot;\ * \-#,##0_ ;_ &quot;Fr.&quot;\ * &quot;-&quot;_ ;_ @_ "/>
    <numFmt numFmtId="193" formatCode="_-* #,##0\ &quot;DM&quot;_-;\-* #,##0\ &quot;DM&quot;_-;_-* &quot;-&quot;\ &quot;DM&quot;_-;_-@_-"/>
    <numFmt numFmtId="194" formatCode="_-* #,##0.00\ &quot;DM&quot;_-;\-* #,##0.00\ &quot;DM&quot;_-;_-* &quot;-&quot;??\ &quot;DM&quot;_-;_-@_-"/>
    <numFmt numFmtId="195" formatCode="0.00000000000E+00;\?"/>
    <numFmt numFmtId="196" formatCode="_(* #,##0_);_(* \(#,##0\);_(* \-??_);_(@_)"/>
    <numFmt numFmtId="197" formatCode="_-* #,##0.00\ _V_N_D_-;\-* #,##0.00\ _V_N_D_-;_-* &quot;-&quot;??\ _V_N_D_-;_-@_-"/>
    <numFmt numFmtId="198" formatCode="&quot;$&quot;#,##0;\-&quot;$&quot;#,##0"/>
    <numFmt numFmtId="199" formatCode="#,##0\ &quot;þ&quot;;[Red]\-#,##0\ &quot;þ&quot;"/>
    <numFmt numFmtId="200" formatCode="&quot;\&quot;#,##0.00;[Red]&quot;\&quot;\-#,##0.00"/>
    <numFmt numFmtId="201" formatCode="&quot;\&quot;#,##0;[Red]&quot;\&quot;\-#,##0"/>
    <numFmt numFmtId="202" formatCode="&quot;£&quot;#,##0;[Red]\-&quot;£&quot;#,##0"/>
    <numFmt numFmtId="203" formatCode="_-&quot;£&quot;* #,##0_-;\-&quot;£&quot;* #,##0_-;_-&quot;£&quot;* &quot;-&quot;_-;_-@_-"/>
    <numFmt numFmtId="204" formatCode="_-&quot;£&quot;* #,##0.00_-;\-&quot;£&quot;* #,##0.00_-;_-&quot;£&quot;* &quot;-&quot;??_-;_-@_-"/>
    <numFmt numFmtId="205" formatCode="0.0%"/>
    <numFmt numFmtId="206" formatCode="#,###"/>
    <numFmt numFmtId="207" formatCode="#,##0.0_);\(#,##0.0\)"/>
    <numFmt numFmtId="208" formatCode="&quot;$&quot;#,##0.00"/>
    <numFmt numFmtId="209" formatCode="d"/>
    <numFmt numFmtId="210" formatCode="0000"/>
    <numFmt numFmtId="211" formatCode="00"/>
    <numFmt numFmtId="212" formatCode="000"/>
    <numFmt numFmtId="213" formatCode="0%;\(0%\)"/>
    <numFmt numFmtId="214" formatCode="_ &quot;\&quot;* #,##0_ ;_ &quot;\&quot;* &quot;\&quot;\!\-#,##0_ ;_ &quot;\&quot;* &quot;-&quot;_ ;_ @_ "/>
    <numFmt numFmtId="215" formatCode="_ &quot;\&quot;* #,##0.00_ ;_ &quot;\&quot;* &quot;\&quot;\!\-#,##0.00_ ;_ &quot;\&quot;* &quot;-&quot;??_ ;_ @_ "/>
    <numFmt numFmtId="216" formatCode="0."/>
    <numFmt numFmtId="217" formatCode="&quot;.&quot;#,##0.00_);[Red]\(&quot;.&quot;#,##0.00\)"/>
    <numFmt numFmtId="218" formatCode="\t0.00%"/>
    <numFmt numFmtId="219" formatCode="\t#\ ??/??"/>
    <numFmt numFmtId="220" formatCode="#,##0;\(#,##0\)"/>
    <numFmt numFmtId="221" formatCode="&quot;\&quot;#,##0;&quot;\&quot;\-#,##0"/>
    <numFmt numFmtId="222" formatCode="_-* #,##0.0\ _F_-;\-* #,##0.0\ _F_-;_-* &quot;-&quot;??\ _F_-;_-@_-"/>
    <numFmt numFmtId="223" formatCode="_-* ###,0&quot;.&quot;00\ _F_B_-;\-* ###,0&quot;.&quot;00\ _F_B_-;_-* &quot;-&quot;??\ _F_B_-;_-@_-"/>
    <numFmt numFmtId="224" formatCode="_-* #,##0\ _F_-;\-* #,##0\ _F_-;_-* &quot;-&quot;\ _F_-;_-@_-"/>
    <numFmt numFmtId="225" formatCode="_-&quot;VND&quot;* #,##0_-;\-&quot;VND&quot;* #,##0_-;_-&quot;VND&quot;* &quot;-&quot;_-;_-@_-"/>
    <numFmt numFmtId="226" formatCode="#,##0\ &quot;$&quot;;\-#,##0\ &quot;$&quot;"/>
    <numFmt numFmtId="227" formatCode="#,##0.00\ \ "/>
    <numFmt numFmtId="228" formatCode="#,##0\ &quot;$&quot;_);\(#,##0\ &quot;$&quot;\)"/>
    <numFmt numFmtId="229" formatCode="#,##0.00\ &quot;FB&quot;;[Red]\-#,##0.00\ &quot;FB&quot;"/>
    <numFmt numFmtId="230" formatCode="_-* #,##0\ _F_B_-;\-* #,##0\ _F_B_-;_-* &quot;-&quot;\ _F_B_-;_-@_-"/>
    <numFmt numFmtId="231" formatCode="_(&quot;Rp&quot;* #,##0.00_);_(&quot;Rp&quot;* \(#,##0.00\);_(&quot;Rp&quot;* &quot;-&quot;??_);_(@_)"/>
    <numFmt numFmtId="232" formatCode="_-* #,##0\ _?_-;\-* #,##0\ _?_-;_-* &quot;-&quot;\ _?_-;_-@_-"/>
    <numFmt numFmtId="233" formatCode="_-* #,##0.00\ _?_-;\-* #,##0.00\ _?_-;_-* &quot;-&quot;??\ _?_-;_-@_-"/>
    <numFmt numFmtId="234" formatCode="0.000_)"/>
    <numFmt numFmtId="235" formatCode="_(* #,##0_);_(* \(#,##0\);_(* \-_);_(@_)"/>
    <numFmt numFmtId="236" formatCode="&quot;¡Ì&quot;#,##0;[Red]\-&quot;¡Ì&quot;#,##0"/>
    <numFmt numFmtId="237" formatCode="_-* #,##0.00\ &quot;F&quot;_-;\-* #,##0.00\ &quot;F&quot;_-;_-* &quot;-&quot;??\ &quot;F&quot;_-;_-@_-"/>
    <numFmt numFmtId="238" formatCode="&quot;SFr.&quot;\ #,##0.00;[Red]&quot;SFr.&quot;\ \-#,##0.00"/>
    <numFmt numFmtId="239" formatCode="_ &quot;SFr.&quot;\ * #,##0_ ;_ &quot;SFr.&quot;\ * \-#,##0_ ;_ &quot;SFr.&quot;\ * &quot;-&quot;_ ;_ @_ "/>
    <numFmt numFmtId="240" formatCode="#,##0.00\ \ \ \ "/>
    <numFmt numFmtId="241" formatCode="#"/>
    <numFmt numFmtId="242" formatCode="_ &quot;R&quot;\ * #,##0_ ;_ &quot;R&quot;\ * \-#,##0_ ;_ &quot;R&quot;\ * &quot;-&quot;_ ;_ @_ "/>
    <numFmt numFmtId="243" formatCode="_(* #.##0.00_);_(* \(#.##0.00\);_(* &quot;-&quot;??_);_(@_)"/>
    <numFmt numFmtId="244" formatCode="_ * #.##._ ;_ * \-#.##._ ;_ * &quot;-&quot;??_ ;_ @_ⴆ"/>
    <numFmt numFmtId="245" formatCode="#,##0.000_);\(#,##0.000\)"/>
    <numFmt numFmtId="246" formatCode="0.0%;\(0.0%\)"/>
    <numFmt numFmtId="247" formatCode="_ * #,##0.00_)&quot;£&quot;_ ;_ * \(#,##0.00\)&quot;£&quot;_ ;_ * &quot;-&quot;??_)&quot;£&quot;_ ;_ @_ "/>
    <numFmt numFmtId="248" formatCode="&quot;\&quot;#,##0;[Red]\-&quot;\&quot;#,##0"/>
    <numFmt numFmtId="249" formatCode="&quot;\&quot;#,##0.00;\-&quot;\&quot;#,##0.00"/>
    <numFmt numFmtId="250" formatCode="_-* ###,0&quot;.&quot;00_-;\-* ###,0&quot;.&quot;00_-;_-* &quot;-&quot;??_-;_-@_-"/>
    <numFmt numFmtId="251" formatCode="_-&quot;$&quot;* ###,0&quot;.&quot;00_-;\-&quot;$&quot;* ###,0&quot;.&quot;00_-;_-&quot;$&quot;* &quot;-&quot;??_-;_-@_-"/>
    <numFmt numFmtId="252" formatCode="_-* #,##0.00\ _F_-;\-* #,##0.00\ _F_-;_-* &quot;-&quot;??\ _F_-;_-@_-"/>
    <numFmt numFmtId="253" formatCode="_(&quot;$&quot;\ * #,##0_);_(&quot;$&quot;\ * \(#,##0\);_(&quot;$&quot;\ * &quot;-&quot;_);_(@_)"/>
    <numFmt numFmtId="254" formatCode="&quot;SFr.&quot;\ #,##0.00;&quot;SFr.&quot;\ \-#,##0.00"/>
    <numFmt numFmtId="255" formatCode="_-* #,##0\ _F_-;\-* #,##0\ _F_-;_-* &quot;-&quot;??\ _F_-;_-@_-"/>
    <numFmt numFmtId="256" formatCode="#,##0_);\-#,##0_)"/>
    <numFmt numFmtId="257" formatCode="#,##0.00_);\-#,##0.00_)"/>
    <numFmt numFmtId="258" formatCode="#.##00"/>
    <numFmt numFmtId="259" formatCode="_(\§\g\ #,##0_);_(\§\g\ \(#,##0\);_(\§\g\ &quot;-&quot;??_);_(@_)"/>
    <numFmt numFmtId="260" formatCode="_(\§\g\ #,##0_);_(\§\g\ \(#,##0\);_(\§\g\ &quot;-&quot;_);_(@_)"/>
    <numFmt numFmtId="261" formatCode="\§\g#,##0_);\(\§\g#,##0\)"/>
    <numFmt numFmtId="262" formatCode="_-* #,##0_-;\-* #,##0_-;_-* \-_-;_-@_-"/>
    <numFmt numFmtId="263" formatCode="\$#,##0;[Red]&quot;-$&quot;#,##0"/>
    <numFmt numFmtId="264" formatCode="_-* #,##0\ _F_-;\-* #,##0\ _F_-;_-* &quot;- &quot;_F_-;_-@_-"/>
    <numFmt numFmtId="265" formatCode="_-* #,##0\ &quot;$&quot;_-;\-* #,##0\ &quot;$&quot;_-;_-* &quot;-&quot;\ &quot;$&quot;_-;_-@_-"/>
    <numFmt numFmtId="266" formatCode="_-* #,##0\ _$_-;\-* #,##0\ _$_-;_-* &quot;-&quot;\ _$_-;_-@_-"/>
    <numFmt numFmtId="267" formatCode="_ \\* #,##0_ ;_ \\* \-#,##0_ ;_ \\* \-_ ;_ @_ "/>
    <numFmt numFmtId="268" formatCode="\U\S\$#,##0.00;\(\U\S\$#,##0.00\)"/>
    <numFmt numFmtId="269" formatCode="_(* #,##0.00_);_(* \(#,##0.00\);_(* \-??_);_(@_)"/>
    <numFmt numFmtId="270" formatCode="_-* #,##0\ _₫_-;\-* #,##0\ _₫_-;_-* &quot;- &quot;_₫_-;_-@_-"/>
    <numFmt numFmtId="271" formatCode="_-&quot;VND&quot;* #,##0_-;&quot;-VND&quot;* #,##0_-;_-&quot;VND&quot;* \-_-;_-@_-"/>
    <numFmt numFmtId="272" formatCode="_(&quot;Rp&quot;* #,##0.00_);_(&quot;Rp&quot;* \(#,##0.00\);_(&quot;Rp&quot;* \-??_);_(@_)"/>
    <numFmt numFmtId="273" formatCode="#,##0.00&quot; FB&quot;;[Red]\-#,##0.00&quot; FB&quot;"/>
    <numFmt numFmtId="274" formatCode="_-* #,##0.00_-;\-* #,##0.00_-;_-* \-??_-;_-@_-"/>
    <numFmt numFmtId="275" formatCode="_-* #,##0.00\ _₫_-;\-* #,##0.00\ _₫_-;_-* \-??\ _₫_-;_-@_-"/>
    <numFmt numFmtId="276" formatCode="#,##0&quot; $&quot;;\-#,##0&quot; $&quot;"/>
    <numFmt numFmtId="277" formatCode="\$#,##0;&quot;-$&quot;#,##0"/>
    <numFmt numFmtId="278" formatCode="_-* #,##0\ _F_B_-;\-* #,##0\ _F_B_-;_-* &quot;- &quot;_F_B_-;_-@_-"/>
    <numFmt numFmtId="279" formatCode="&quot;Dong&quot;#,##0.00_);[Red]\(&quot;Dong&quot;#,##0.00\)"/>
    <numFmt numFmtId="280" formatCode="_-\£* #,##0_-;&quot;-£&quot;* #,##0_-;_-\£* \-_-;_-@_-"/>
    <numFmt numFmtId="281" formatCode="#,##0.00&quot;  &quot;"/>
    <numFmt numFmtId="282" formatCode="_-\£* #,##0.00_-;&quot;-£&quot;* #,##0.00_-;_-\£* \-??_-;_-@_-"/>
    <numFmt numFmtId="283" formatCode="#,##0.00&quot; F&quot;;[Red]\-#,##0.00&quot; F&quot;"/>
    <numFmt numFmtId="284" formatCode="_-* #,##0.0\ _F_-;\-* #,##0.0\ _F_-;_-* \-??\ _F_-;_-@_-"/>
    <numFmt numFmtId="285" formatCode="\\#,##0;&quot;\-&quot;#,##0"/>
    <numFmt numFmtId="286" formatCode="_-* ###,0\.00\ _F_B_-;\-* ###,0\.00\ _F_B_-;_-* \-??\ _F_B_-;_-@_-"/>
    <numFmt numFmtId="287" formatCode="#,##0\ &quot;kr&quot;;\-#,##0\ &quot;kr&quot;"/>
    <numFmt numFmtId="288" formatCode="_-* #,##0\ _k_r_-;\-* #,##0\ _k_r_-;_-* &quot;-&quot;\ _k_r_-;_-@_-"/>
    <numFmt numFmtId="289" formatCode="_-* #,##0.00\ _k_r_-;\-* #,##0.00\ _k_r_-;_-* &quot;-&quot;??\ _k_r_-;_-@_-"/>
    <numFmt numFmtId="290" formatCode="&quot;kr&quot;#,##0;[Red]\-&quot;kr&quot;#,##0"/>
    <numFmt numFmtId="291" formatCode="&quot;kr&quot;#,##0;\-&quot;kr&quot;#,##0"/>
    <numFmt numFmtId="292" formatCode="##.##%"/>
    <numFmt numFmtId="293" formatCode="##,###.##"/>
    <numFmt numFmtId="294" formatCode="#0.##"/>
    <numFmt numFmtId="295" formatCode="##,##0%"/>
    <numFmt numFmtId="296" formatCode="#,###%"/>
    <numFmt numFmtId="297" formatCode="##.##"/>
    <numFmt numFmtId="298" formatCode="###,###"/>
    <numFmt numFmtId="299" formatCode="###.###"/>
    <numFmt numFmtId="300" formatCode="##,###.####"/>
    <numFmt numFmtId="301" formatCode="##,##0.##"/>
    <numFmt numFmtId="302" formatCode="&quot;Fr.&quot;\ #,##0;&quot;Fr.&quot;\ \-#,##0"/>
    <numFmt numFmtId="303" formatCode="_-* #,##0_-;\-* #,##0_-;_-* &quot;-&quot;??_-;_-@_-"/>
    <numFmt numFmtId="304" formatCode="_-* #,##0\ _₫_-;\-* #,##0\ _₫_-;_-* &quot;-&quot;??\ _₫_-;_-@_-"/>
    <numFmt numFmtId="305" formatCode="_(* #,##0.000_);_(* \(#,##0.000\);_(* &quot;-&quot;??_);_(@_)"/>
  </numFmts>
  <fonts count="310">
    <font>
      <sz val="11"/>
      <color theme="1"/>
      <name val="Calibri"/>
      <family val="2"/>
      <scheme val="minor"/>
    </font>
    <font>
      <sz val="12"/>
      <name val="Times New Roman"/>
      <family val="1"/>
    </font>
    <font>
      <sz val="11"/>
      <color indexed="8"/>
      <name val="Calibri"/>
      <family val="2"/>
    </font>
    <font>
      <sz val="12"/>
      <name val="Times New Roman"/>
      <family val="1"/>
    </font>
    <font>
      <b/>
      <sz val="12"/>
      <name val="Times New Roman"/>
      <family val="1"/>
    </font>
    <font>
      <i/>
      <sz val="12"/>
      <name val="Times New Roman"/>
      <family val="1"/>
    </font>
    <font>
      <b/>
      <i/>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4"/>
      <name val=".VnTime"/>
      <family val="2"/>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sz val="10"/>
      <name val=".VnTime"/>
      <family val="2"/>
    </font>
    <font>
      <b/>
      <i/>
      <u/>
      <sz val="12"/>
      <name val=".VnTimeH"/>
      <family val="2"/>
    </font>
    <font>
      <sz val="12"/>
      <color indexed="8"/>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8"/>
      <name val="Arial"/>
      <family val="2"/>
    </font>
    <font>
      <b/>
      <sz val="12"/>
      <name val="Helv"/>
    </font>
    <font>
      <sz val="10"/>
      <name val="MS Sans Serif"/>
      <family val="2"/>
    </font>
    <font>
      <b/>
      <sz val="11"/>
      <name val="Helv"/>
    </font>
    <font>
      <sz val="11"/>
      <name val="–¾’©"/>
      <family val="1"/>
      <charset val="128"/>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i/>
      <sz val="10"/>
      <name val="Times New Roman"/>
      <family val="1"/>
    </font>
    <font>
      <sz val="10"/>
      <name val="Helv"/>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10"/>
      <name val="?? ??"/>
      <family val="1"/>
      <charset val="136"/>
    </font>
    <font>
      <sz val="12"/>
      <name val=".VnArial"/>
      <family val="2"/>
    </font>
    <font>
      <sz val="10"/>
      <name val="??"/>
      <family val="3"/>
      <charset val="129"/>
    </font>
    <font>
      <sz val="10"/>
      <name val="AngsanaUPC"/>
      <family val="1"/>
    </font>
    <font>
      <sz val="10"/>
      <name val="Arial"/>
      <family val="2"/>
      <charset val="1"/>
    </font>
    <font>
      <sz val="12"/>
      <name val="|??¢¥¢¬¨Ï"/>
      <family val="1"/>
      <charset val="129"/>
    </font>
    <font>
      <sz val="12"/>
      <name val="|??´¸ⓒ"/>
      <family val="1"/>
      <charset val="129"/>
    </font>
    <font>
      <sz val="10"/>
      <name val="VNI-Times"/>
    </font>
    <font>
      <sz val="10"/>
      <color indexed="8"/>
      <name val="Arial"/>
      <family val="2"/>
    </font>
    <font>
      <sz val="12"/>
      <name val="???"/>
      <family val="2"/>
    </font>
    <font>
      <sz val="11"/>
      <name val="‚l‚r ‚oƒSƒVƒbƒN"/>
      <family val="3"/>
      <charset val="128"/>
    </font>
    <font>
      <sz val="14"/>
      <name val="Terminal"/>
      <family val="3"/>
      <charset val="128"/>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4"/>
      <name val=".VnTimeH"/>
      <family val="2"/>
    </font>
    <font>
      <sz val="11"/>
      <name val="VNtimes new roman"/>
      <family val="2"/>
    </font>
    <font>
      <b/>
      <sz val="12"/>
      <color indexed="63"/>
      <name val="VNI-Times"/>
    </font>
    <font>
      <b/>
      <i/>
      <sz val="14"/>
      <name val="VNTime"/>
      <family val="2"/>
    </font>
    <font>
      <sz val="12"/>
      <name val=".VnArial Narrow"/>
      <family val="2"/>
    </font>
    <font>
      <sz val="12"/>
      <name val="Tms Rmn"/>
    </font>
    <font>
      <sz val="12"/>
      <name val="System"/>
      <family val="1"/>
      <charset val="129"/>
    </font>
    <font>
      <sz val="12"/>
      <name val="¹ÙÅÁÃ¼"/>
      <family val="1"/>
      <charset val="129"/>
    </font>
    <font>
      <sz val="10"/>
      <name val="Helv"/>
    </font>
    <font>
      <b/>
      <sz val="8"/>
      <color indexed="12"/>
      <name val="Arial"/>
      <family val="2"/>
    </font>
    <font>
      <sz val="8"/>
      <color indexed="8"/>
      <name val="Arial"/>
      <family val="2"/>
    </font>
    <font>
      <b/>
      <sz val="9"/>
      <name val="VNI-Times"/>
    </font>
    <font>
      <sz val="8"/>
      <name val="SVNtimes new roman"/>
      <family val="2"/>
    </font>
    <font>
      <sz val="10"/>
      <name val="VNI-Aptima"/>
    </font>
    <font>
      <b/>
      <sz val="13"/>
      <name val="Tms Rmn"/>
      <family val="1"/>
    </font>
    <font>
      <b/>
      <sz val="10"/>
      <name val="Arial"/>
      <family val="2"/>
    </font>
    <font>
      <sz val="11"/>
      <name val="Tms Rmn"/>
    </font>
    <font>
      <sz val="11"/>
      <name val="VNI-Times"/>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0"/>
      <name val="Arial CE"/>
      <family val="2"/>
      <charset val="238"/>
    </font>
    <font>
      <sz val="12"/>
      <name val="Tms Rmn"/>
      <family val="1"/>
    </font>
    <font>
      <sz val="10"/>
      <color indexed="16"/>
      <name val="MS Serif"/>
      <family val="1"/>
    </font>
    <font>
      <sz val="10"/>
      <name val="VNI-Helve-Condense"/>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b/>
      <sz val="11"/>
      <name val="Times New Roman"/>
      <family val="1"/>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sz val="10"/>
      <name val="VNI-Helve"/>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10"/>
      <name val=".VnAvant"/>
      <family val="2"/>
    </font>
    <font>
      <sz val="7"/>
      <name val="Small Fonts"/>
      <family val="2"/>
    </font>
    <font>
      <b/>
      <sz val="12"/>
      <name val="VN-NTime"/>
    </font>
    <font>
      <sz val="11"/>
      <color indexed="8"/>
      <name val="Helvetica Neue"/>
    </font>
    <font>
      <sz val="11"/>
      <name val="VNI-Aptima"/>
    </font>
    <font>
      <sz val="14"/>
      <name val="System"/>
      <family val="2"/>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amily val="2"/>
    </font>
    <font>
      <sz val="8"/>
      <name val=".VnTime"/>
      <family val="2"/>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6"/>
      <name val="AngsanaUPC"/>
      <family val="3"/>
    </font>
    <font>
      <sz val="12"/>
      <color indexed="8"/>
      <name val="바탕체"/>
      <family val="3"/>
    </font>
    <font>
      <sz val="11"/>
      <name val="가는각진제목체"/>
      <family val="1"/>
      <charset val="129"/>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b/>
      <sz val="8"/>
      <name val="Times New Roman"/>
      <family val="1"/>
    </font>
    <font>
      <b/>
      <i/>
      <sz val="8"/>
      <name val="Times New Roman"/>
      <family val="1"/>
    </font>
    <font>
      <sz val="12"/>
      <name val="Times New Roman"/>
      <family val="1"/>
      <charset val="163"/>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sz val="10"/>
      <name val="Arial"/>
      <family val="2"/>
      <charset val="163"/>
    </font>
    <font>
      <sz val="12"/>
      <name val="VNtimes new roman"/>
      <family val="2"/>
    </font>
    <font>
      <sz val="11"/>
      <name val="Tms Rmn"/>
      <family val="1"/>
    </font>
    <font>
      <b/>
      <sz val="12"/>
      <color indexed="9"/>
      <name val="Tms Rmn"/>
      <family val="1"/>
    </font>
    <font>
      <b/>
      <i/>
      <sz val="12"/>
      <name val=".VnAristote"/>
      <family val="2"/>
    </font>
    <font>
      <b/>
      <sz val="12"/>
      <name val="VNI-Cooper"/>
    </font>
    <font>
      <sz val="10"/>
      <name val="VNtimes new roman"/>
      <family val="2"/>
    </font>
    <font>
      <sz val="12"/>
      <name val="Times New Roman"/>
      <family val="1"/>
      <charset val="1"/>
    </font>
    <font>
      <sz val="12"/>
      <color indexed="8"/>
      <name val="Times New Roman"/>
      <family val="2"/>
      <charset val="163"/>
    </font>
    <font>
      <sz val="12"/>
      <color indexed="9"/>
      <name val="Times New Roman"/>
      <family val="2"/>
    </font>
    <font>
      <sz val="12"/>
      <color indexed="14"/>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62"/>
      <name val="Times New Roman"/>
      <family val="2"/>
    </font>
    <font>
      <b/>
      <sz val="13"/>
      <color indexed="62"/>
      <name val="Times New Roman"/>
      <family val="2"/>
    </font>
    <font>
      <b/>
      <sz val="11"/>
      <color indexed="62"/>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62"/>
      <name val="Cambria"/>
      <family val="2"/>
    </font>
    <font>
      <b/>
      <sz val="12"/>
      <color indexed="8"/>
      <name val="Times New Roman"/>
      <family val="2"/>
    </font>
    <font>
      <sz val="12"/>
      <color indexed="10"/>
      <name val="Times New Roman"/>
      <family val="2"/>
    </font>
    <font>
      <sz val="12"/>
      <color theme="1"/>
      <name val="Times New Roman"/>
      <family val="2"/>
      <charset val="163"/>
    </font>
    <font>
      <b/>
      <sz val="11"/>
      <color theme="1"/>
      <name val="Calibri"/>
      <family val="2"/>
      <scheme val="minor"/>
    </font>
    <font>
      <b/>
      <sz val="9"/>
      <color indexed="81"/>
      <name val="Tahoma"/>
      <family val="2"/>
    </font>
    <font>
      <sz val="9"/>
      <color indexed="81"/>
      <name val="Tahoma"/>
      <family val="2"/>
    </font>
    <font>
      <sz val="10"/>
      <color rgb="FFFF0000"/>
      <name val="Times New Roman"/>
      <family val="1"/>
    </font>
    <font>
      <sz val="11"/>
      <color theme="1"/>
      <name val="Calibri"/>
      <family val="2"/>
      <scheme val="minor"/>
    </font>
    <font>
      <sz val="8"/>
      <color rgb="FFFF0000"/>
      <name val="Times New Roman"/>
      <family val="1"/>
    </font>
    <font>
      <sz val="12"/>
      <color rgb="FFFF0000"/>
      <name val="Times New Roman"/>
      <family val="1"/>
    </font>
    <font>
      <sz val="11"/>
      <color rgb="FFFF0000"/>
      <name val="Calibri"/>
      <family val="2"/>
      <scheme val="minor"/>
    </font>
    <font>
      <sz val="9"/>
      <color theme="1"/>
      <name val="Times New Roman"/>
      <family val="1"/>
    </font>
    <font>
      <i/>
      <sz val="8"/>
      <name val="Times New Roman"/>
      <family val="1"/>
    </font>
    <font>
      <sz val="8"/>
      <color theme="1"/>
      <name val="Times New Roman"/>
      <family val="1"/>
    </font>
    <font>
      <sz val="10"/>
      <color indexed="30"/>
      <name val="Times New Roman"/>
      <family val="1"/>
    </font>
    <font>
      <sz val="11"/>
      <color indexed="8"/>
      <name val="Calibri"/>
      <family val="2"/>
      <charset val="163"/>
    </font>
    <font>
      <sz val="11"/>
      <name val="Calibri"/>
      <family val="2"/>
      <scheme val="minor"/>
    </font>
    <font>
      <sz val="10"/>
      <color rgb="FF0070C0"/>
      <name val="Times New Roman"/>
      <family val="1"/>
    </font>
    <font>
      <sz val="8"/>
      <color rgb="FF0070C0"/>
      <name val="Times New Roman"/>
      <family val="1"/>
    </font>
    <font>
      <sz val="12"/>
      <color rgb="FF0070C0"/>
      <name val="Times New Roman"/>
      <family val="1"/>
    </font>
    <font>
      <sz val="11"/>
      <color rgb="FF0070C0"/>
      <name val="Calibri"/>
      <family val="2"/>
      <scheme val="minor"/>
    </font>
    <font>
      <sz val="10"/>
      <name val="Arial"/>
      <family val="2"/>
    </font>
    <font>
      <b/>
      <i/>
      <sz val="8"/>
      <color rgb="FF0070C0"/>
      <name val="Times New Roman"/>
      <family val="1"/>
    </font>
    <font>
      <b/>
      <i/>
      <sz val="11"/>
      <color theme="1"/>
      <name val="Calibri"/>
      <family val="2"/>
      <scheme val="minor"/>
    </font>
    <font>
      <i/>
      <sz val="10"/>
      <color rgb="FF0070C0"/>
      <name val="Times New Roman"/>
      <family val="1"/>
    </font>
    <font>
      <i/>
      <sz val="8"/>
      <color rgb="FF0070C0"/>
      <name val="Times New Roman"/>
      <family val="1"/>
    </font>
    <font>
      <i/>
      <sz val="12"/>
      <color rgb="FF0070C0"/>
      <name val="Times New Roman"/>
      <family val="1"/>
    </font>
    <font>
      <i/>
      <sz val="11"/>
      <color rgb="FF0070C0"/>
      <name val="Calibri"/>
      <family val="2"/>
      <scheme val="minor"/>
    </font>
    <font>
      <sz val="10"/>
      <color rgb="FF0070C0"/>
      <name val="Calibri"/>
      <family val="2"/>
      <scheme val="minor"/>
    </font>
    <font>
      <b/>
      <i/>
      <sz val="12"/>
      <color rgb="FF0070C0"/>
      <name val="Times New Roman"/>
      <family val="1"/>
    </font>
    <font>
      <b/>
      <i/>
      <sz val="11"/>
      <color rgb="FF0070C0"/>
      <name val="Calibri"/>
      <family val="2"/>
      <scheme val="minor"/>
    </font>
    <font>
      <b/>
      <i/>
      <sz val="11"/>
      <name val="Calibri"/>
      <family val="2"/>
      <scheme val="minor"/>
    </font>
    <font>
      <i/>
      <sz val="11"/>
      <name val="Calibri"/>
      <family val="2"/>
      <scheme val="minor"/>
    </font>
    <font>
      <sz val="9"/>
      <color indexed="8"/>
      <name val="Times New Roman"/>
      <family val="1"/>
    </font>
    <font>
      <i/>
      <sz val="11"/>
      <color theme="1"/>
      <name val="Calibri"/>
      <family val="2"/>
      <scheme val="minor"/>
    </font>
    <font>
      <sz val="12"/>
      <color theme="1"/>
      <name val="Times New Roman"/>
      <family val="1"/>
    </font>
    <font>
      <sz val="8"/>
      <color indexed="8"/>
      <name val="Times New Roman"/>
      <family val="1"/>
    </font>
    <font>
      <b/>
      <i/>
      <sz val="9"/>
      <name val="Times New Roman"/>
      <family val="1"/>
    </font>
    <font>
      <sz val="9"/>
      <color rgb="FF0070C0"/>
      <name val="Times New Roman"/>
      <family val="1"/>
    </font>
    <font>
      <i/>
      <sz val="8"/>
      <color theme="1"/>
      <name val="Times New Roman"/>
      <family val="1"/>
    </font>
    <font>
      <b/>
      <i/>
      <sz val="8"/>
      <color theme="1"/>
      <name val="Times New Roman"/>
      <family val="1"/>
    </font>
    <font>
      <sz val="11"/>
      <color theme="1"/>
      <name val="Calibri"/>
      <family val="2"/>
      <charset val="163"/>
      <scheme val="minor"/>
    </font>
    <font>
      <sz val="11"/>
      <name val="UVnTime"/>
      <family val="2"/>
    </font>
    <font>
      <b/>
      <i/>
      <sz val="12"/>
      <name val=".VnAristote"/>
      <family val="2"/>
    </font>
    <font>
      <b/>
      <sz val="12"/>
      <name val="VNI-Cooper"/>
    </font>
    <font>
      <sz val="12"/>
      <name val="Times New Roman"/>
      <family val="1"/>
    </font>
    <font>
      <sz val="10"/>
      <color theme="1"/>
      <name val="Calibri"/>
      <family val="2"/>
      <scheme val="minor"/>
    </font>
    <font>
      <sz val="10"/>
      <color theme="1"/>
      <name val="Times New Roman"/>
      <family val="1"/>
    </font>
    <font>
      <b/>
      <sz val="10"/>
      <color theme="1"/>
      <name val="Times New Roman"/>
      <family val="1"/>
    </font>
    <font>
      <b/>
      <sz val="11"/>
      <color theme="1"/>
      <name val="Times New Roman"/>
      <family val="1"/>
    </font>
    <font>
      <b/>
      <i/>
      <sz val="12"/>
      <color theme="1"/>
      <name val="Times New Roman"/>
      <family val="1"/>
    </font>
    <font>
      <b/>
      <sz val="12"/>
      <color theme="1"/>
      <name val="Times New Roman"/>
      <family val="1"/>
    </font>
    <font>
      <i/>
      <sz val="12"/>
      <color theme="1"/>
      <name val="Times New Roman"/>
      <family val="1"/>
    </font>
    <font>
      <i/>
      <sz val="10"/>
      <color theme="1"/>
      <name val="Times New Roman"/>
      <family val="1"/>
    </font>
    <font>
      <b/>
      <sz val="8"/>
      <color theme="1"/>
      <name val="Times New Roman"/>
      <family val="1"/>
    </font>
    <font>
      <b/>
      <i/>
      <sz val="10"/>
      <color theme="1"/>
      <name val="Times New Roman"/>
      <family val="1"/>
    </font>
    <font>
      <b/>
      <i/>
      <sz val="10"/>
      <color theme="1"/>
      <name val="Calibri"/>
      <family val="2"/>
      <scheme val="minor"/>
    </font>
  </fonts>
  <fills count="62">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19"/>
      </patternFill>
    </fill>
    <fill>
      <patternFill patternType="solid">
        <fgColor indexed="57"/>
      </patternFill>
    </fill>
    <fill>
      <patternFill patternType="solid">
        <fgColor indexed="54"/>
      </patternFill>
    </fill>
    <fill>
      <patternFill patternType="solid">
        <fgColor indexed="53"/>
      </patternFill>
    </fill>
    <fill>
      <patternFill patternType="solid">
        <fgColor indexed="42"/>
        <bgColor indexed="64"/>
      </patternFill>
    </fill>
    <fill>
      <patternFill patternType="solid">
        <fgColor indexed="55"/>
      </patternFill>
    </fill>
    <fill>
      <patternFill patternType="solid">
        <fgColor indexed="9"/>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indexed="17"/>
        <bgColor indexed="64"/>
      </patternFill>
    </fill>
    <fill>
      <patternFill patternType="solid">
        <fgColor rgb="FF92D050"/>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0000"/>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top/>
      <bottom/>
      <diagonal/>
    </border>
    <border>
      <left/>
      <right style="double">
        <color indexed="64"/>
      </right>
      <top/>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medium">
        <color indexed="64"/>
      </left>
      <right/>
      <top/>
      <bottom/>
      <diagonal/>
    </border>
    <border>
      <left style="medium">
        <color indexed="64"/>
      </left>
      <right style="thin">
        <color indexed="64"/>
      </right>
      <top/>
      <bottom style="hair">
        <color indexed="64"/>
      </bottom>
      <diagonal/>
    </border>
    <border>
      <left style="thin">
        <color indexed="64"/>
      </left>
      <right style="medium">
        <color auto="1"/>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bottom style="hair">
        <color indexed="64"/>
      </bottom>
      <diagonal/>
    </border>
    <border>
      <left/>
      <right style="thin">
        <color auto="1"/>
      </right>
      <top style="hair">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2930">
    <xf numFmtId="0" fontId="0" fillId="0" borderId="0"/>
    <xf numFmtId="0" fontId="1" fillId="0" borderId="0"/>
    <xf numFmtId="174" fontId="63"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4" fillId="0" borderId="0"/>
    <xf numFmtId="3" fontId="65" fillId="0" borderId="1"/>
    <xf numFmtId="292" fontId="66" fillId="0" borderId="2">
      <alignment horizontal="center"/>
      <protection hidden="1"/>
    </xf>
    <xf numFmtId="182" fontId="67" fillId="0" borderId="3" applyFont="0" applyBorder="0"/>
    <xf numFmtId="182" fontId="231" fillId="0" borderId="3" applyFont="0" applyBorder="0"/>
    <xf numFmtId="0" fontId="26" fillId="0" borderId="0"/>
    <xf numFmtId="183" fontId="8" fillId="0" borderId="0" applyFont="0" applyFill="0" applyBorder="0" applyAlignment="0" applyProtection="0"/>
    <xf numFmtId="0" fontId="68" fillId="0" borderId="0" applyFont="0" applyFill="0" applyBorder="0" applyAlignment="0" applyProtection="0"/>
    <xf numFmtId="184"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9" fillId="0" borderId="0" applyFont="0" applyFill="0" applyBorder="0" applyAlignment="0" applyProtection="0"/>
    <xf numFmtId="0" fontId="70" fillId="0" borderId="4"/>
    <xf numFmtId="258" fontId="26" fillId="0" borderId="0" applyFont="0" applyFill="0" applyBorder="0" applyAlignment="0" applyProtection="0"/>
    <xf numFmtId="171" fontId="29" fillId="0" borderId="0" applyFont="0" applyFill="0" applyBorder="0" applyAlignment="0" applyProtection="0"/>
    <xf numFmtId="172" fontId="29" fillId="0" borderId="0" applyFont="0" applyFill="0" applyBorder="0" applyAlignment="0" applyProtection="0"/>
    <xf numFmtId="173" fontId="20" fillId="0" borderId="0" applyFont="0" applyFill="0" applyBorder="0" applyAlignment="0" applyProtection="0"/>
    <xf numFmtId="0" fontId="71"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8" fillId="0" borderId="0"/>
    <xf numFmtId="0" fontId="8" fillId="0" borderId="0"/>
    <xf numFmtId="0" fontId="72" fillId="0" borderId="0"/>
    <xf numFmtId="0" fontId="73" fillId="0" borderId="0"/>
    <xf numFmtId="0" fontId="74" fillId="0" borderId="0"/>
    <xf numFmtId="0" fontId="8" fillId="0" borderId="0" applyNumberFormat="0" applyFill="0" applyBorder="0" applyAlignment="0" applyProtection="0"/>
    <xf numFmtId="0" fontId="8" fillId="0" borderId="0" applyNumberFormat="0" applyFill="0" applyBorder="0" applyAlignment="0" applyProtection="0"/>
    <xf numFmtId="196" fontId="11" fillId="0" borderId="0" applyFill="0" applyBorder="0" applyAlignment="0" applyProtection="0"/>
    <xf numFmtId="0" fontId="8" fillId="0" borderId="0" applyNumberFormat="0" applyFill="0" applyBorder="0" applyAlignment="0" applyProtection="0"/>
    <xf numFmtId="171" fontId="11" fillId="0" borderId="0" applyFont="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0" fontId="40" fillId="0" borderId="0"/>
    <xf numFmtId="224" fontId="11" fillId="0" borderId="0" applyFont="0" applyFill="0" applyBorder="0" applyAlignment="0" applyProtection="0"/>
    <xf numFmtId="264" fontId="11" fillId="0" borderId="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0" fontId="62" fillId="0" borderId="0"/>
    <xf numFmtId="0" fontId="62" fillId="0" borderId="0"/>
    <xf numFmtId="0" fontId="62" fillId="0" borderId="0"/>
    <xf numFmtId="0" fontId="62" fillId="0" borderId="0"/>
    <xf numFmtId="0" fontId="26" fillId="0" borderId="0" applyNumberFormat="0" applyFill="0" applyBorder="0" applyAlignment="0" applyProtection="0"/>
    <xf numFmtId="0" fontId="40" fillId="0" borderId="0"/>
    <xf numFmtId="0" fontId="62" fillId="0" borderId="0"/>
    <xf numFmtId="0" fontId="40" fillId="0" borderId="0"/>
    <xf numFmtId="265" fontId="75" fillId="0" borderId="0" applyFont="0" applyFill="0" applyBorder="0" applyAlignment="0" applyProtection="0"/>
    <xf numFmtId="265" fontId="75" fillId="0" borderId="0" applyFont="0" applyFill="0" applyBorder="0" applyAlignment="0" applyProtection="0"/>
    <xf numFmtId="0" fontId="40" fillId="0" borderId="0"/>
    <xf numFmtId="0" fontId="62" fillId="0" borderId="0"/>
    <xf numFmtId="0" fontId="40" fillId="0" borderId="0"/>
    <xf numFmtId="0" fontId="26" fillId="0" borderId="0" applyNumberFormat="0" applyFill="0" applyBorder="0" applyAlignment="0" applyProtection="0"/>
    <xf numFmtId="0" fontId="62" fillId="0" borderId="0"/>
    <xf numFmtId="0" fontId="40" fillId="0" borderId="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26" fillId="0" borderId="0" applyNumberFormat="0" applyFill="0" applyBorder="0" applyAlignment="0" applyProtection="0"/>
    <xf numFmtId="0" fontId="62" fillId="0" borderId="0"/>
    <xf numFmtId="0" fontId="62" fillId="0" borderId="0"/>
    <xf numFmtId="0" fontId="26" fillId="0" borderId="0" applyNumberFormat="0" applyFill="0" applyBorder="0" applyAlignment="0" applyProtection="0"/>
    <xf numFmtId="167" fontId="75"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2" fillId="0" borderId="0"/>
    <xf numFmtId="0" fontId="62" fillId="0" borderId="0"/>
    <xf numFmtId="0" fontId="62" fillId="0" borderId="0"/>
    <xf numFmtId="0" fontId="8" fillId="0" borderId="0"/>
    <xf numFmtId="0" fontId="62" fillId="0" borderId="0"/>
    <xf numFmtId="0" fontId="8" fillId="0" borderId="0"/>
    <xf numFmtId="0" fontId="8" fillId="0" borderId="0"/>
    <xf numFmtId="0" fontId="8" fillId="0" borderId="0"/>
    <xf numFmtId="0" fontId="8" fillId="0" borderId="0"/>
    <xf numFmtId="0" fontId="62" fillId="0" borderId="0"/>
    <xf numFmtId="0" fontId="62" fillId="0" borderId="0"/>
    <xf numFmtId="0" fontId="62" fillId="0" borderId="0"/>
    <xf numFmtId="0" fontId="8" fillId="0" borderId="0"/>
    <xf numFmtId="0" fontId="62" fillId="0" borderId="0"/>
    <xf numFmtId="0" fontId="62" fillId="0" borderId="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2" fillId="0" borderId="0"/>
    <xf numFmtId="0" fontId="62" fillId="0" borderId="0"/>
    <xf numFmtId="0" fontId="40" fillId="0" borderId="0" applyFont="0" applyFill="0" applyBorder="0" applyAlignment="0" applyProtection="0"/>
    <xf numFmtId="0" fontId="40" fillId="0" borderId="0" applyFont="0" applyFill="0" applyBorder="0" applyAlignment="0" applyProtection="0"/>
    <xf numFmtId="0" fontId="62" fillId="0" borderId="0"/>
    <xf numFmtId="0" fontId="26" fillId="0" borderId="0" applyNumberFormat="0" applyFill="0" applyBorder="0" applyAlignment="0" applyProtection="0"/>
    <xf numFmtId="0" fontId="62" fillId="0" borderId="0"/>
    <xf numFmtId="167" fontId="75" fillId="0" borderId="0" applyFont="0" applyFill="0" applyBorder="0" applyAlignment="0" applyProtection="0"/>
    <xf numFmtId="174" fontId="63" fillId="0" borderId="0" applyFont="0" applyFill="0" applyBorder="0" applyAlignment="0" applyProtection="0"/>
    <xf numFmtId="172" fontId="63"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171" fontId="63" fillId="0" borderId="0" applyFont="0" applyFill="0" applyBorder="0" applyAlignment="0" applyProtection="0"/>
    <xf numFmtId="167" fontId="75" fillId="0" borderId="0" applyFont="0" applyFill="0" applyBorder="0" applyAlignment="0" applyProtection="0"/>
    <xf numFmtId="167" fontId="75" fillId="0" borderId="0" applyFont="0" applyFill="0" applyBorder="0" applyAlignment="0" applyProtection="0"/>
    <xf numFmtId="265" fontId="75" fillId="0" borderId="0" applyFont="0" applyFill="0" applyBorder="0" applyAlignment="0" applyProtection="0"/>
    <xf numFmtId="265" fontId="75" fillId="0" borderId="0" applyFont="0" applyFill="0" applyBorder="0" applyAlignment="0" applyProtection="0"/>
    <xf numFmtId="253" fontId="75" fillId="0" borderId="0" applyFont="0" applyFill="0" applyBorder="0" applyAlignment="0" applyProtection="0"/>
    <xf numFmtId="185" fontId="63" fillId="0" borderId="0" applyFont="0" applyFill="0" applyBorder="0" applyAlignment="0" applyProtection="0"/>
    <xf numFmtId="185"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2" fontId="63" fillId="0" borderId="0" applyFont="0" applyFill="0" applyBorder="0" applyAlignment="0" applyProtection="0"/>
    <xf numFmtId="170" fontId="75" fillId="0" borderId="0" applyFont="0" applyFill="0" applyBorder="0" applyAlignment="0" applyProtection="0"/>
    <xf numFmtId="168"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4"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6" fontId="75" fillId="0" borderId="0" applyFont="0" applyFill="0" applyBorder="0" applyAlignment="0" applyProtection="0"/>
    <xf numFmtId="266" fontId="75" fillId="0" borderId="0" applyFont="0" applyFill="0" applyBorder="0" applyAlignment="0" applyProtection="0"/>
    <xf numFmtId="168" fontId="75" fillId="0" borderId="0" applyFont="0" applyFill="0" applyBorder="0" applyAlignment="0" applyProtection="0"/>
    <xf numFmtId="167" fontId="75" fillId="0" borderId="0" applyFont="0" applyFill="0" applyBorder="0" applyAlignment="0" applyProtection="0"/>
    <xf numFmtId="265" fontId="75" fillId="0" borderId="0" applyFont="0" applyFill="0" applyBorder="0" applyAlignment="0" applyProtection="0"/>
    <xf numFmtId="265" fontId="75" fillId="0" borderId="0" applyFont="0" applyFill="0" applyBorder="0" applyAlignment="0" applyProtection="0"/>
    <xf numFmtId="253" fontId="75" fillId="0" borderId="0" applyFont="0" applyFill="0" applyBorder="0" applyAlignment="0" applyProtection="0"/>
    <xf numFmtId="185" fontId="63" fillId="0" borderId="0" applyFont="0" applyFill="0" applyBorder="0" applyAlignment="0" applyProtection="0"/>
    <xf numFmtId="185" fontId="75" fillId="0" borderId="0" applyFont="0" applyFill="0" applyBorder="0" applyAlignment="0" applyProtection="0"/>
    <xf numFmtId="171" fontId="63" fillId="0" borderId="0" applyFont="0" applyFill="0" applyBorder="0" applyAlignment="0" applyProtection="0"/>
    <xf numFmtId="172" fontId="63" fillId="0" borderId="0" applyFont="0" applyFill="0" applyBorder="0" applyAlignment="0" applyProtection="0"/>
    <xf numFmtId="168"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4"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6" fontId="75" fillId="0" borderId="0" applyFont="0" applyFill="0" applyBorder="0" applyAlignment="0" applyProtection="0"/>
    <xf numFmtId="266" fontId="75" fillId="0" borderId="0" applyFont="0" applyFill="0" applyBorder="0" applyAlignment="0" applyProtection="0"/>
    <xf numFmtId="168"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171" fontId="63" fillId="0" borderId="0" applyFont="0" applyFill="0" applyBorder="0" applyAlignment="0" applyProtection="0"/>
    <xf numFmtId="174" fontId="63"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253" fontId="75" fillId="0" borderId="0" applyFont="0" applyFill="0" applyBorder="0" applyAlignment="0" applyProtection="0"/>
    <xf numFmtId="185" fontId="63" fillId="0" borderId="0" applyFont="0" applyFill="0" applyBorder="0" applyAlignment="0" applyProtection="0"/>
    <xf numFmtId="185" fontId="75" fillId="0" borderId="0" applyFont="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167" fontId="75" fillId="0" borderId="0" applyFont="0" applyFill="0" applyBorder="0" applyAlignment="0" applyProtection="0"/>
    <xf numFmtId="0" fontId="62" fillId="0" borderId="0"/>
    <xf numFmtId="0" fontId="26" fillId="0" borderId="0" applyNumberFormat="0" applyFill="0" applyBorder="0" applyAlignment="0" applyProtection="0"/>
    <xf numFmtId="167" fontId="75" fillId="0" borderId="0" applyFont="0" applyFill="0" applyBorder="0" applyAlignment="0" applyProtection="0"/>
    <xf numFmtId="167" fontId="75" fillId="0" borderId="0" applyFont="0" applyFill="0" applyBorder="0" applyAlignment="0" applyProtection="0"/>
    <xf numFmtId="171" fontId="63" fillId="0" borderId="0" applyFont="0" applyFill="0" applyBorder="0" applyAlignment="0" applyProtection="0"/>
    <xf numFmtId="168"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4"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6" fontId="75" fillId="0" borderId="0" applyFont="0" applyFill="0" applyBorder="0" applyAlignment="0" applyProtection="0"/>
    <xf numFmtId="266" fontId="75" fillId="0" borderId="0" applyFont="0" applyFill="0" applyBorder="0" applyAlignment="0" applyProtection="0"/>
    <xf numFmtId="168" fontId="75" fillId="0" borderId="0" applyFont="0" applyFill="0" applyBorder="0" applyAlignment="0" applyProtection="0"/>
    <xf numFmtId="170"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252"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0" fontId="75" fillId="0" borderId="0" applyFont="0" applyFill="0" applyBorder="0" applyAlignment="0" applyProtection="0"/>
    <xf numFmtId="17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70" fontId="75" fillId="0" borderId="0" applyFont="0" applyFill="0" applyBorder="0" applyAlignment="0" applyProtection="0"/>
    <xf numFmtId="174" fontId="63" fillId="0" borderId="0" applyFont="0" applyFill="0" applyBorder="0" applyAlignment="0" applyProtection="0"/>
    <xf numFmtId="172" fontId="63" fillId="0" borderId="0" applyFont="0" applyFill="0" applyBorder="0" applyAlignment="0" applyProtection="0"/>
    <xf numFmtId="0" fontId="62" fillId="0" borderId="0"/>
    <xf numFmtId="167" fontId="75"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15" fillId="0" borderId="0" applyNumberFormat="0" applyFill="0" applyBorder="0" applyAlignment="0" applyProtection="0"/>
    <xf numFmtId="0" fontId="40" fillId="0" borderId="0"/>
    <xf numFmtId="0" fontId="26" fillId="0" borderId="0" applyNumberFormat="0" applyFill="0" applyBorder="0" applyAlignment="0" applyProtection="0"/>
    <xf numFmtId="0" fontId="26" fillId="0" borderId="0" applyNumberFormat="0" applyFill="0" applyBorder="0" applyAlignment="0" applyProtection="0"/>
    <xf numFmtId="167" fontId="75" fillId="0" borderId="0" applyFont="0" applyFill="0" applyBorder="0" applyAlignment="0" applyProtection="0"/>
    <xf numFmtId="0" fontId="76" fillId="0" borderId="0">
      <alignment vertical="top"/>
    </xf>
    <xf numFmtId="0" fontId="8"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40" fillId="0" borderId="0"/>
    <xf numFmtId="0" fontId="8" fillId="0" borderId="0"/>
    <xf numFmtId="0" fontId="8" fillId="0" borderId="0"/>
    <xf numFmtId="0" fontId="26" fillId="0" borderId="0" applyNumberFormat="0" applyFill="0" applyBorder="0" applyAlignment="0" applyProtection="0"/>
    <xf numFmtId="0" fontId="62" fillId="0" borderId="0"/>
    <xf numFmtId="177" fontId="77" fillId="0" borderId="0" applyFont="0" applyFill="0" applyBorder="0" applyAlignment="0" applyProtection="0"/>
    <xf numFmtId="177" fontId="82" fillId="0" borderId="0" applyFont="0" applyFill="0" applyBorder="0" applyAlignment="0" applyProtection="0"/>
    <xf numFmtId="267" fontId="11" fillId="0" borderId="0" applyFill="0" applyBorder="0" applyAlignment="0" applyProtection="0"/>
    <xf numFmtId="200" fontId="78" fillId="0" borderId="0" applyFont="0" applyFill="0" applyBorder="0" applyAlignment="0" applyProtection="0"/>
    <xf numFmtId="201" fontId="78" fillId="0" borderId="0" applyFont="0" applyFill="0" applyBorder="0" applyAlignment="0" applyProtection="0"/>
    <xf numFmtId="0" fontId="42" fillId="0" borderId="0"/>
    <xf numFmtId="0" fontId="42" fillId="0" borderId="0"/>
    <xf numFmtId="0" fontId="79" fillId="0" borderId="0"/>
    <xf numFmtId="0" fontId="7" fillId="0" borderId="0"/>
    <xf numFmtId="1" fontId="30" fillId="0" borderId="1" applyBorder="0" applyAlignment="0">
      <alignment horizontal="center"/>
    </xf>
    <xf numFmtId="213" fontId="80" fillId="0" borderId="0" applyFont="0" applyFill="0" applyBorder="0" applyAlignment="0" applyProtection="0"/>
    <xf numFmtId="3" fontId="65" fillId="0" borderId="1"/>
    <xf numFmtId="205" fontId="80" fillId="0" borderId="0" applyFont="0" applyFill="0" applyBorder="0" applyAlignment="0" applyProtection="0"/>
    <xf numFmtId="3" fontId="65" fillId="0" borderId="1"/>
    <xf numFmtId="3" fontId="65" fillId="0" borderId="1"/>
    <xf numFmtId="10" fontId="80" fillId="0" borderId="0" applyFont="0" applyFill="0" applyBorder="0" applyAlignment="0" applyProtection="0"/>
    <xf numFmtId="1" fontId="45" fillId="0" borderId="1" applyBorder="0" applyAlignment="0">
      <alignment horizontal="center"/>
    </xf>
    <xf numFmtId="1" fontId="30" fillId="0" borderId="1" applyBorder="0" applyAlignment="0">
      <alignment horizontal="center"/>
    </xf>
    <xf numFmtId="1" fontId="45" fillId="0" borderId="1" applyBorder="0" applyAlignment="0">
      <alignment horizontal="center"/>
    </xf>
    <xf numFmtId="0" fontId="31" fillId="2" borderId="0"/>
    <xf numFmtId="177" fontId="82" fillId="0" borderId="0" applyFont="0" applyFill="0" applyBorder="0" applyAlignment="0" applyProtection="0"/>
    <xf numFmtId="267" fontId="11" fillId="0" borderId="0" applyFill="0" applyBorder="0" applyAlignment="0" applyProtection="0"/>
    <xf numFmtId="0" fontId="31" fillId="2" borderId="0"/>
    <xf numFmtId="177" fontId="77" fillId="0" borderId="0" applyFont="0" applyFill="0" applyBorder="0" applyAlignment="0" applyProtection="0"/>
    <xf numFmtId="177" fontId="77" fillId="0" borderId="0" applyFont="0" applyFill="0" applyBorder="0" applyAlignment="0" applyProtection="0"/>
    <xf numFmtId="0" fontId="31" fillId="2" borderId="0"/>
    <xf numFmtId="0" fontId="31" fillId="2" borderId="0"/>
    <xf numFmtId="0" fontId="31" fillId="2" borderId="0"/>
    <xf numFmtId="0" fontId="31" fillId="2" borderId="0"/>
    <xf numFmtId="0" fontId="31" fillId="2" borderId="0"/>
    <xf numFmtId="0" fontId="81" fillId="2" borderId="0"/>
    <xf numFmtId="0" fontId="81" fillId="2" borderId="0"/>
    <xf numFmtId="0" fontId="31" fillId="2" borderId="0"/>
    <xf numFmtId="177" fontId="82" fillId="0" borderId="0" applyFont="0" applyFill="0" applyBorder="0" applyAlignment="0" applyProtection="0"/>
    <xf numFmtId="0" fontId="81" fillId="2" borderId="0"/>
    <xf numFmtId="0" fontId="31" fillId="2" borderId="0"/>
    <xf numFmtId="177" fontId="82" fillId="0" borderId="0" applyFont="0" applyFill="0" applyBorder="0" applyAlignment="0" applyProtection="0"/>
    <xf numFmtId="0" fontId="81" fillId="2" borderId="0"/>
    <xf numFmtId="177" fontId="82" fillId="0" borderId="0" applyFont="0" applyFill="0" applyBorder="0" applyAlignment="0" applyProtection="0"/>
    <xf numFmtId="0" fontId="31" fillId="2" borderId="0"/>
    <xf numFmtId="0" fontId="31" fillId="2" borderId="0"/>
    <xf numFmtId="177" fontId="82" fillId="0" borderId="0" applyFont="0" applyFill="0" applyBorder="0" applyAlignment="0" applyProtection="0"/>
    <xf numFmtId="0" fontId="83" fillId="0" borderId="0" applyFont="0" applyFill="0" applyBorder="0" applyAlignment="0">
      <alignment horizontal="left"/>
    </xf>
    <xf numFmtId="0" fontId="81" fillId="2" borderId="0"/>
    <xf numFmtId="177" fontId="82" fillId="0" borderId="0" applyFont="0" applyFill="0" applyBorder="0" applyAlignment="0" applyProtection="0"/>
    <xf numFmtId="0" fontId="31" fillId="3" borderId="0"/>
    <xf numFmtId="0" fontId="31" fillId="3" borderId="0"/>
    <xf numFmtId="177" fontId="77" fillId="0" borderId="0" applyFont="0" applyFill="0" applyBorder="0" applyAlignment="0" applyProtection="0"/>
    <xf numFmtId="177" fontId="82" fillId="0" borderId="0" applyFont="0" applyFill="0" applyBorder="0" applyAlignment="0" applyProtection="0"/>
    <xf numFmtId="0" fontId="31" fillId="2" borderId="0"/>
    <xf numFmtId="177" fontId="82" fillId="0" borderId="0" applyFont="0" applyFill="0" applyBorder="0" applyAlignment="0" applyProtection="0"/>
    <xf numFmtId="0" fontId="31" fillId="2" borderId="0"/>
    <xf numFmtId="177" fontId="82" fillId="0" borderId="0" applyFont="0" applyFill="0" applyBorder="0" applyAlignment="0" applyProtection="0"/>
    <xf numFmtId="177" fontId="77" fillId="0" borderId="0" applyFont="0" applyFill="0" applyBorder="0" applyAlignment="0" applyProtection="0"/>
    <xf numFmtId="0" fontId="31" fillId="2" borderId="0"/>
    <xf numFmtId="0" fontId="31" fillId="2" borderId="0"/>
    <xf numFmtId="0" fontId="31" fillId="2" borderId="0"/>
    <xf numFmtId="0" fontId="31" fillId="2" borderId="0"/>
    <xf numFmtId="0" fontId="31" fillId="2" borderId="0"/>
    <xf numFmtId="0" fontId="84" fillId="0" borderId="1" applyNumberFormat="0" applyFont="0" applyBorder="0">
      <alignment horizontal="left" indent="2"/>
    </xf>
    <xf numFmtId="0" fontId="83" fillId="0" borderId="0" applyFont="0" applyFill="0" applyBorder="0" applyAlignment="0">
      <alignment horizontal="left"/>
    </xf>
    <xf numFmtId="0" fontId="85" fillId="0" borderId="0"/>
    <xf numFmtId="0" fontId="86" fillId="4" borderId="5" applyFont="0" applyFill="0" applyAlignment="0">
      <alignment vertical="center" wrapText="1"/>
    </xf>
    <xf numFmtId="9" fontId="87" fillId="0" borderId="0" applyBorder="0" applyAlignment="0" applyProtection="0"/>
    <xf numFmtId="0" fontId="33" fillId="2" borderId="0"/>
    <xf numFmtId="0" fontId="33" fillId="2" borderId="0"/>
    <xf numFmtId="0" fontId="33" fillId="2" borderId="0"/>
    <xf numFmtId="0" fontId="33" fillId="2" borderId="0"/>
    <xf numFmtId="0" fontId="81" fillId="2" borderId="0"/>
    <xf numFmtId="0" fontId="81" fillId="2" borderId="0"/>
    <xf numFmtId="0" fontId="33" fillId="2" borderId="0"/>
    <xf numFmtId="0" fontId="33" fillId="3" borderId="0"/>
    <xf numFmtId="0" fontId="81" fillId="2" borderId="0"/>
    <xf numFmtId="0" fontId="33" fillId="2" borderId="0"/>
    <xf numFmtId="0" fontId="81" fillId="2" borderId="0"/>
    <xf numFmtId="0" fontId="33" fillId="3" borderId="0"/>
    <xf numFmtId="0" fontId="81" fillId="2" borderId="0"/>
    <xf numFmtId="0" fontId="33" fillId="3" borderId="0"/>
    <xf numFmtId="0" fontId="33" fillId="2" borderId="0"/>
    <xf numFmtId="0" fontId="33" fillId="2" borderId="0"/>
    <xf numFmtId="0" fontId="33" fillId="2" borderId="0"/>
    <xf numFmtId="0" fontId="84" fillId="0" borderId="1" applyNumberFormat="0" applyFont="0" applyBorder="0" applyAlignment="0">
      <alignment horizontal="center"/>
    </xf>
    <xf numFmtId="0" fontId="11" fillId="0" borderId="0"/>
    <xf numFmtId="0" fontId="2" fillId="5" borderId="0" applyNumberFormat="0" applyBorder="0" applyAlignment="0" applyProtection="0"/>
    <xf numFmtId="0" fontId="228" fillId="5" borderId="0" applyNumberFormat="0" applyBorder="0" applyAlignment="0" applyProtection="0"/>
    <xf numFmtId="0" fontId="2" fillId="5" borderId="0" applyNumberFormat="0" applyBorder="0" applyAlignment="0" applyProtection="0"/>
    <xf numFmtId="0" fontId="229" fillId="6" borderId="0" applyNumberFormat="0" applyBorder="0" applyAlignment="0" applyProtection="0"/>
    <xf numFmtId="0" fontId="2" fillId="7" borderId="0" applyNumberFormat="0" applyBorder="0" applyAlignment="0" applyProtection="0"/>
    <xf numFmtId="0" fontId="228" fillId="7" borderId="0" applyNumberFormat="0" applyBorder="0" applyAlignment="0" applyProtection="0"/>
    <xf numFmtId="0" fontId="2" fillId="7" borderId="0" applyNumberFormat="0" applyBorder="0" applyAlignment="0" applyProtection="0"/>
    <xf numFmtId="0" fontId="229" fillId="8" borderId="0" applyNumberFormat="0" applyBorder="0" applyAlignment="0" applyProtection="0"/>
    <xf numFmtId="0" fontId="2" fillId="9" borderId="0" applyNumberFormat="0" applyBorder="0" applyAlignment="0" applyProtection="0"/>
    <xf numFmtId="0" fontId="228" fillId="9" borderId="0" applyNumberFormat="0" applyBorder="0" applyAlignment="0" applyProtection="0"/>
    <xf numFmtId="0" fontId="2" fillId="9" borderId="0" applyNumberFormat="0" applyBorder="0" applyAlignment="0" applyProtection="0"/>
    <xf numFmtId="0" fontId="229" fillId="10" borderId="0" applyNumberFormat="0" applyBorder="0" applyAlignment="0" applyProtection="0"/>
    <xf numFmtId="0" fontId="2" fillId="11" borderId="0" applyNumberFormat="0" applyBorder="0" applyAlignment="0" applyProtection="0"/>
    <xf numFmtId="0" fontId="228" fillId="11" borderId="0" applyNumberFormat="0" applyBorder="0" applyAlignment="0" applyProtection="0"/>
    <xf numFmtId="0" fontId="2" fillId="11" borderId="0" applyNumberFormat="0" applyBorder="0" applyAlignment="0" applyProtection="0"/>
    <xf numFmtId="0" fontId="229" fillId="6" borderId="0" applyNumberFormat="0" applyBorder="0" applyAlignment="0" applyProtection="0"/>
    <xf numFmtId="0" fontId="2" fillId="12" borderId="0" applyNumberFormat="0" applyBorder="0" applyAlignment="0" applyProtection="0"/>
    <xf numFmtId="0" fontId="228" fillId="12" borderId="0" applyNumberFormat="0" applyBorder="0" applyAlignment="0" applyProtection="0"/>
    <xf numFmtId="0" fontId="2" fillId="12" borderId="0" applyNumberFormat="0" applyBorder="0" applyAlignment="0" applyProtection="0"/>
    <xf numFmtId="0" fontId="229" fillId="12" borderId="0" applyNumberFormat="0" applyBorder="0" applyAlignment="0" applyProtection="0"/>
    <xf numFmtId="0" fontId="2" fillId="8" borderId="0" applyNumberFormat="0" applyBorder="0" applyAlignment="0" applyProtection="0"/>
    <xf numFmtId="0" fontId="228" fillId="8" borderId="0" applyNumberFormat="0" applyBorder="0" applyAlignment="0" applyProtection="0"/>
    <xf numFmtId="0" fontId="2" fillId="8" borderId="0" applyNumberFormat="0" applyBorder="0" applyAlignment="0" applyProtection="0"/>
    <xf numFmtId="0" fontId="229" fillId="8" borderId="0" applyNumberFormat="0" applyBorder="0" applyAlignment="0" applyProtection="0"/>
    <xf numFmtId="0" fontId="8" fillId="0" borderId="0"/>
    <xf numFmtId="0" fontId="34" fillId="2" borderId="0"/>
    <xf numFmtId="0" fontId="34" fillId="2" borderId="0"/>
    <xf numFmtId="0" fontId="34" fillId="2" borderId="0"/>
    <xf numFmtId="0" fontId="34" fillId="2" borderId="0"/>
    <xf numFmtId="0" fontId="81" fillId="2" borderId="0"/>
    <xf numFmtId="0" fontId="81" fillId="2" borderId="0"/>
    <xf numFmtId="0" fontId="34" fillId="2" borderId="0"/>
    <xf numFmtId="0" fontId="34" fillId="3" borderId="0"/>
    <xf numFmtId="0" fontId="81" fillId="2" borderId="0"/>
    <xf numFmtId="0" fontId="34" fillId="2" borderId="0"/>
    <xf numFmtId="0" fontId="81" fillId="2" borderId="0"/>
    <xf numFmtId="0" fontId="34" fillId="3" borderId="0"/>
    <xf numFmtId="0" fontId="81" fillId="2" borderId="0"/>
    <xf numFmtId="0" fontId="34" fillId="3" borderId="0"/>
    <xf numFmtId="0" fontId="34" fillId="2" borderId="0"/>
    <xf numFmtId="0" fontId="34" fillId="2" borderId="0"/>
    <xf numFmtId="0" fontId="35" fillId="0" borderId="0">
      <alignment wrapText="1"/>
    </xf>
    <xf numFmtId="0" fontId="35"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81" fillId="0" borderId="0">
      <alignment wrapText="1"/>
    </xf>
    <xf numFmtId="0" fontId="35" fillId="0" borderId="0">
      <alignment wrapText="1"/>
    </xf>
    <xf numFmtId="0" fontId="2" fillId="13" borderId="0" applyNumberFormat="0" applyBorder="0" applyAlignment="0" applyProtection="0"/>
    <xf numFmtId="0" fontId="228" fillId="13" borderId="0" applyNumberFormat="0" applyBorder="0" applyAlignment="0" applyProtection="0"/>
    <xf numFmtId="0" fontId="2" fillId="13" borderId="0" applyNumberFormat="0" applyBorder="0" applyAlignment="0" applyProtection="0"/>
    <xf numFmtId="0" fontId="229" fillId="14" borderId="0" applyNumberFormat="0" applyBorder="0" applyAlignment="0" applyProtection="0"/>
    <xf numFmtId="0" fontId="2" fillId="15" borderId="0" applyNumberFormat="0" applyBorder="0" applyAlignment="0" applyProtection="0"/>
    <xf numFmtId="0" fontId="228" fillId="15" borderId="0" applyNumberFormat="0" applyBorder="0" applyAlignment="0" applyProtection="0"/>
    <xf numFmtId="0" fontId="2" fillId="15" borderId="0" applyNumberFormat="0" applyBorder="0" applyAlignment="0" applyProtection="0"/>
    <xf numFmtId="0" fontId="229" fillId="15" borderId="0" applyNumberFormat="0" applyBorder="0" applyAlignment="0" applyProtection="0"/>
    <xf numFmtId="0" fontId="2" fillId="16" borderId="0" applyNumberFormat="0" applyBorder="0" applyAlignment="0" applyProtection="0"/>
    <xf numFmtId="0" fontId="228" fillId="16" borderId="0" applyNumberFormat="0" applyBorder="0" applyAlignment="0" applyProtection="0"/>
    <xf numFmtId="0" fontId="2" fillId="16" borderId="0" applyNumberFormat="0" applyBorder="0" applyAlignment="0" applyProtection="0"/>
    <xf numFmtId="0" fontId="229" fillId="17" borderId="0" applyNumberFormat="0" applyBorder="0" applyAlignment="0" applyProtection="0"/>
    <xf numFmtId="0" fontId="2" fillId="11" borderId="0" applyNumberFormat="0" applyBorder="0" applyAlignment="0" applyProtection="0"/>
    <xf numFmtId="0" fontId="228" fillId="11" borderId="0" applyNumberFormat="0" applyBorder="0" applyAlignment="0" applyProtection="0"/>
    <xf numFmtId="0" fontId="2" fillId="11" borderId="0" applyNumberFormat="0" applyBorder="0" applyAlignment="0" applyProtection="0"/>
    <xf numFmtId="0" fontId="229" fillId="14" borderId="0" applyNumberFormat="0" applyBorder="0" applyAlignment="0" applyProtection="0"/>
    <xf numFmtId="0" fontId="2" fillId="13" borderId="0" applyNumberFormat="0" applyBorder="0" applyAlignment="0" applyProtection="0"/>
    <xf numFmtId="0" fontId="228" fillId="13" borderId="0" applyNumberFormat="0" applyBorder="0" applyAlignment="0" applyProtection="0"/>
    <xf numFmtId="0" fontId="2" fillId="13" borderId="0" applyNumberFormat="0" applyBorder="0" applyAlignment="0" applyProtection="0"/>
    <xf numFmtId="0" fontId="229" fillId="13" borderId="0" applyNumberFormat="0" applyBorder="0" applyAlignment="0" applyProtection="0"/>
    <xf numFmtId="0" fontId="2" fillId="18" borderId="0" applyNumberFormat="0" applyBorder="0" applyAlignment="0" applyProtection="0"/>
    <xf numFmtId="0" fontId="228" fillId="18" borderId="0" applyNumberFormat="0" applyBorder="0" applyAlignment="0" applyProtection="0"/>
    <xf numFmtId="0" fontId="2" fillId="18" borderId="0" applyNumberFormat="0" applyBorder="0" applyAlignment="0" applyProtection="0"/>
    <xf numFmtId="0" fontId="229" fillId="8" borderId="0" applyNumberFormat="0" applyBorder="0" applyAlignment="0" applyProtection="0"/>
    <xf numFmtId="182" fontId="88" fillId="0" borderId="6" applyNumberFormat="0" applyFont="0" applyBorder="0" applyAlignment="0">
      <alignment horizontal="center"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19" borderId="0" applyNumberFormat="0" applyBorder="0" applyAlignment="0" applyProtection="0"/>
    <xf numFmtId="0" fontId="227" fillId="19" borderId="0" applyNumberFormat="0" applyBorder="0" applyAlignment="0" applyProtection="0"/>
    <xf numFmtId="0" fontId="239" fillId="20" borderId="0" applyNumberFormat="0" applyBorder="0" applyAlignment="0" applyProtection="0"/>
    <xf numFmtId="0" fontId="48" fillId="15" borderId="0" applyNumberFormat="0" applyBorder="0" applyAlignment="0" applyProtection="0"/>
    <xf numFmtId="0" fontId="227" fillId="15" borderId="0" applyNumberFormat="0" applyBorder="0" applyAlignment="0" applyProtection="0"/>
    <xf numFmtId="0" fontId="239" fillId="15" borderId="0" applyNumberFormat="0" applyBorder="0" applyAlignment="0" applyProtection="0"/>
    <xf numFmtId="0" fontId="48" fillId="16" borderId="0" applyNumberFormat="0" applyBorder="0" applyAlignment="0" applyProtection="0"/>
    <xf numFmtId="0" fontId="227" fillId="16" borderId="0" applyNumberFormat="0" applyBorder="0" applyAlignment="0" applyProtection="0"/>
    <xf numFmtId="0" fontId="239" fillId="17" borderId="0" applyNumberFormat="0" applyBorder="0" applyAlignment="0" applyProtection="0"/>
    <xf numFmtId="0" fontId="48" fillId="21" borderId="0" applyNumberFormat="0" applyBorder="0" applyAlignment="0" applyProtection="0"/>
    <xf numFmtId="0" fontId="227" fillId="21" borderId="0" applyNumberFormat="0" applyBorder="0" applyAlignment="0" applyProtection="0"/>
    <xf numFmtId="0" fontId="239" fillId="14" borderId="0" applyNumberFormat="0" applyBorder="0" applyAlignment="0" applyProtection="0"/>
    <xf numFmtId="0" fontId="48" fillId="20" borderId="0" applyNumberFormat="0" applyBorder="0" applyAlignment="0" applyProtection="0"/>
    <xf numFmtId="0" fontId="227" fillId="20" borderId="0" applyNumberFormat="0" applyBorder="0" applyAlignment="0" applyProtection="0"/>
    <xf numFmtId="0" fontId="239" fillId="20" borderId="0" applyNumberFormat="0" applyBorder="0" applyAlignment="0" applyProtection="0"/>
    <xf numFmtId="0" fontId="48" fillId="22" borderId="0" applyNumberFormat="0" applyBorder="0" applyAlignment="0" applyProtection="0"/>
    <xf numFmtId="0" fontId="227" fillId="22" borderId="0" applyNumberFormat="0" applyBorder="0" applyAlignment="0" applyProtection="0"/>
    <xf numFmtId="0" fontId="239" fillId="8" borderId="0" applyNumberFormat="0" applyBorder="0" applyAlignment="0" applyProtection="0"/>
    <xf numFmtId="0" fontId="19" fillId="0" borderId="0"/>
    <xf numFmtId="0" fontId="89" fillId="0" borderId="0"/>
    <xf numFmtId="0" fontId="48" fillId="23" borderId="0" applyNumberFormat="0" applyBorder="0" applyAlignment="0" applyProtection="0"/>
    <xf numFmtId="0" fontId="227" fillId="23" borderId="0" applyNumberFormat="0" applyBorder="0" applyAlignment="0" applyProtection="0"/>
    <xf numFmtId="0" fontId="239" fillId="20" borderId="0" applyNumberFormat="0" applyBorder="0" applyAlignment="0" applyProtection="0"/>
    <xf numFmtId="0" fontId="48" fillId="24" borderId="0" applyNumberFormat="0" applyBorder="0" applyAlignment="0" applyProtection="0"/>
    <xf numFmtId="0" fontId="227" fillId="24" borderId="0" applyNumberFormat="0" applyBorder="0" applyAlignment="0" applyProtection="0"/>
    <xf numFmtId="0" fontId="239" fillId="25" borderId="0" applyNumberFormat="0" applyBorder="0" applyAlignment="0" applyProtection="0"/>
    <xf numFmtId="0" fontId="48" fillId="26" borderId="0" applyNumberFormat="0" applyBorder="0" applyAlignment="0" applyProtection="0"/>
    <xf numFmtId="0" fontId="227" fillId="26" borderId="0" applyNumberFormat="0" applyBorder="0" applyAlignment="0" applyProtection="0"/>
    <xf numFmtId="0" fontId="239" fillId="25" borderId="0" applyNumberFormat="0" applyBorder="0" applyAlignment="0" applyProtection="0"/>
    <xf numFmtId="0" fontId="48" fillId="21" borderId="0" applyNumberFormat="0" applyBorder="0" applyAlignment="0" applyProtection="0"/>
    <xf numFmtId="0" fontId="227" fillId="21" borderId="0" applyNumberFormat="0" applyBorder="0" applyAlignment="0" applyProtection="0"/>
    <xf numFmtId="0" fontId="239" fillId="27" borderId="0" applyNumberFormat="0" applyBorder="0" applyAlignment="0" applyProtection="0"/>
    <xf numFmtId="0" fontId="48" fillId="20" borderId="0" applyNumberFormat="0" applyBorder="0" applyAlignment="0" applyProtection="0"/>
    <xf numFmtId="0" fontId="227" fillId="20" borderId="0" applyNumberFormat="0" applyBorder="0" applyAlignment="0" applyProtection="0"/>
    <xf numFmtId="0" fontId="239" fillId="20" borderId="0" applyNumberFormat="0" applyBorder="0" applyAlignment="0" applyProtection="0"/>
    <xf numFmtId="0" fontId="48" fillId="28" borderId="0" applyNumberFormat="0" applyBorder="0" applyAlignment="0" applyProtection="0"/>
    <xf numFmtId="0" fontId="227" fillId="28" borderId="0" applyNumberFormat="0" applyBorder="0" applyAlignment="0" applyProtection="0"/>
    <xf numFmtId="0" fontId="239" fillId="28" borderId="0" applyNumberFormat="0" applyBorder="0" applyAlignment="0" applyProtection="0"/>
    <xf numFmtId="238" fontId="8" fillId="0" borderId="0" applyFont="0" applyFill="0" applyBorder="0" applyAlignment="0" applyProtection="0"/>
    <xf numFmtId="0" fontId="10" fillId="0" borderId="0" applyFont="0" applyFill="0" applyBorder="0" applyAlignment="0" applyProtection="0"/>
    <xf numFmtId="254" fontId="63" fillId="0" borderId="0" applyFont="0" applyFill="0" applyBorder="0" applyAlignment="0" applyProtection="0"/>
    <xf numFmtId="239" fontId="8" fillId="0" borderId="0" applyFont="0" applyFill="0" applyBorder="0" applyAlignment="0" applyProtection="0"/>
    <xf numFmtId="0" fontId="10" fillId="0" borderId="0" applyFont="0" applyFill="0" applyBorder="0" applyAlignment="0" applyProtection="0"/>
    <xf numFmtId="239" fontId="8" fillId="0" borderId="0" applyFont="0" applyFill="0" applyBorder="0" applyAlignment="0" applyProtection="0"/>
    <xf numFmtId="0" fontId="25" fillId="0" borderId="0">
      <alignment horizontal="center" wrapText="1"/>
      <protection locked="0"/>
    </xf>
    <xf numFmtId="0" fontId="90" fillId="0" borderId="0" applyNumberFormat="0" applyBorder="0" applyAlignment="0">
      <alignment horizontal="center"/>
    </xf>
    <xf numFmtId="178" fontId="32" fillId="0" borderId="0" applyFont="0" applyFill="0" applyBorder="0" applyAlignment="0" applyProtection="0"/>
    <xf numFmtId="0" fontId="10"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0" fontId="10" fillId="0" borderId="0" applyFont="0" applyFill="0" applyBorder="0" applyAlignment="0" applyProtection="0"/>
    <xf numFmtId="179" fontId="32" fillId="0" borderId="0" applyFont="0" applyFill="0" applyBorder="0" applyAlignment="0" applyProtection="0"/>
    <xf numFmtId="174" fontId="63" fillId="0" borderId="0" applyFont="0" applyFill="0" applyBorder="0" applyAlignment="0" applyProtection="0"/>
    <xf numFmtId="0" fontId="49" fillId="7" borderId="0" applyNumberFormat="0" applyBorder="0" applyAlignment="0" applyProtection="0"/>
    <xf numFmtId="0" fontId="218" fillId="7" borderId="0" applyNumberFormat="0" applyBorder="0" applyAlignment="0" applyProtection="0"/>
    <xf numFmtId="0" fontId="240" fillId="7" borderId="0" applyNumberFormat="0" applyBorder="0" applyAlignment="0" applyProtection="0"/>
    <xf numFmtId="0" fontId="91" fillId="0" borderId="0"/>
    <xf numFmtId="0" fontId="92" fillId="0" borderId="0"/>
    <xf numFmtId="0" fontId="93" fillId="0" borderId="0" applyNumberFormat="0" applyFill="0" applyBorder="0" applyAlignment="0" applyProtection="0"/>
    <xf numFmtId="0" fontId="117" fillId="0" borderId="0" applyNumberFormat="0" applyFill="0" applyBorder="0" applyAlignment="0" applyProtection="0"/>
    <xf numFmtId="0" fontId="10" fillId="0" borderId="0"/>
    <xf numFmtId="0" fontId="15" fillId="0" borderId="0"/>
    <xf numFmtId="0" fontId="7" fillId="0" borderId="0"/>
    <xf numFmtId="0" fontId="10" fillId="0" borderId="0"/>
    <xf numFmtId="0" fontId="36" fillId="0" borderId="0"/>
    <xf numFmtId="0" fontId="94" fillId="0" borderId="0"/>
    <xf numFmtId="0" fontId="95" fillId="0" borderId="0"/>
    <xf numFmtId="0" fontId="8" fillId="0" borderId="0" applyFill="0" applyBorder="0" applyAlignment="0"/>
    <xf numFmtId="207" fontId="96" fillId="0" borderId="0" applyFill="0" applyBorder="0" applyAlignment="0"/>
    <xf numFmtId="205" fontId="8" fillId="0" borderId="0" applyFill="0" applyBorder="0" applyAlignment="0"/>
    <xf numFmtId="208" fontId="8" fillId="0" borderId="0" applyFill="0" applyBorder="0" applyAlignment="0"/>
    <xf numFmtId="247" fontId="8" fillId="0" borderId="0" applyFill="0" applyBorder="0" applyAlignment="0"/>
    <xf numFmtId="175" fontId="96" fillId="0" borderId="0" applyFill="0" applyBorder="0" applyAlignment="0"/>
    <xf numFmtId="246" fontId="96" fillId="0" borderId="0" applyFill="0" applyBorder="0" applyAlignment="0"/>
    <xf numFmtId="207" fontId="96" fillId="0" borderId="0" applyFill="0" applyBorder="0" applyAlignment="0"/>
    <xf numFmtId="0" fontId="50" fillId="14" borderId="7" applyNumberFormat="0" applyAlignment="0" applyProtection="0"/>
    <xf numFmtId="0" fontId="222" fillId="14" borderId="7" applyNumberFormat="0" applyAlignment="0" applyProtection="0"/>
    <xf numFmtId="0" fontId="241" fillId="6" borderId="7" applyNumberFormat="0" applyAlignment="0" applyProtection="0"/>
    <xf numFmtId="0" fontId="37" fillId="0" borderId="0"/>
    <xf numFmtId="293" fontId="97" fillId="0" borderId="4" applyBorder="0"/>
    <xf numFmtId="293" fontId="98" fillId="0" borderId="8">
      <protection locked="0"/>
    </xf>
    <xf numFmtId="237" fontId="75" fillId="0" borderId="0" applyFont="0" applyFill="0" applyBorder="0" applyAlignment="0" applyProtection="0"/>
    <xf numFmtId="3" fontId="99" fillId="29" borderId="1"/>
    <xf numFmtId="294" fontId="100" fillId="0" borderId="8"/>
    <xf numFmtId="0" fontId="51" fillId="30" borderId="9" applyNumberFormat="0" applyAlignment="0" applyProtection="0"/>
    <xf numFmtId="0" fontId="224" fillId="30" borderId="9" applyNumberFormat="0" applyAlignment="0" applyProtection="0"/>
    <xf numFmtId="0" fontId="242" fillId="30" borderId="9" applyNumberFormat="0" applyAlignment="0" applyProtection="0"/>
    <xf numFmtId="182" fontId="44" fillId="0" borderId="0" applyFont="0" applyFill="0" applyBorder="0" applyAlignment="0" applyProtection="0"/>
    <xf numFmtId="1" fontId="101" fillId="0" borderId="10" applyBorder="0"/>
    <xf numFmtId="0" fontId="102" fillId="0" borderId="6" applyNumberFormat="0" applyFill="0" applyProtection="0">
      <alignment horizontal="center"/>
    </xf>
    <xf numFmtId="170" fontId="3" fillId="0" borderId="0" applyFont="0" applyFill="0" applyBorder="0" applyAlignment="0" applyProtection="0"/>
    <xf numFmtId="234" fontId="104" fillId="0" borderId="0"/>
    <xf numFmtId="234" fontId="232" fillId="0" borderId="0"/>
    <xf numFmtId="234" fontId="104" fillId="0" borderId="0"/>
    <xf numFmtId="234" fontId="232" fillId="0" borderId="0"/>
    <xf numFmtId="234" fontId="104" fillId="0" borderId="0"/>
    <xf numFmtId="234" fontId="232" fillId="0" borderId="0"/>
    <xf numFmtId="234" fontId="104" fillId="0" borderId="0"/>
    <xf numFmtId="234" fontId="232" fillId="0" borderId="0"/>
    <xf numFmtId="234" fontId="104" fillId="0" borderId="0"/>
    <xf numFmtId="234" fontId="232" fillId="0" borderId="0"/>
    <xf numFmtId="234" fontId="104" fillId="0" borderId="0"/>
    <xf numFmtId="234" fontId="232" fillId="0" borderId="0"/>
    <xf numFmtId="234" fontId="104" fillId="0" borderId="0"/>
    <xf numFmtId="234" fontId="232" fillId="0" borderId="0"/>
    <xf numFmtId="234" fontId="104" fillId="0" borderId="0"/>
    <xf numFmtId="234" fontId="232" fillId="0" borderId="0"/>
    <xf numFmtId="0" fontId="105" fillId="0" borderId="1"/>
    <xf numFmtId="168" fontId="3" fillId="0" borderId="0" applyFont="0" applyFill="0" applyBorder="0" applyAlignment="0" applyProtection="0"/>
    <xf numFmtId="168" fontId="3" fillId="0" borderId="0" applyFont="0" applyFill="0" applyBorder="0" applyAlignment="0" applyProtection="0"/>
    <xf numFmtId="175" fontId="96"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97" fontId="8" fillId="0" borderId="0" applyFont="0" applyFill="0" applyBorder="0" applyAlignment="0" applyProtection="0"/>
    <xf numFmtId="170" fontId="106" fillId="0" borderId="0" applyFont="0" applyFill="0" applyBorder="0" applyAlignment="0" applyProtection="0"/>
    <xf numFmtId="170" fontId="106"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238"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8" fillId="0" borderId="0" applyFont="0" applyFill="0" applyBorder="0" applyAlignment="0" applyProtection="0"/>
    <xf numFmtId="170" fontId="3" fillId="0" borderId="0" applyFont="0" applyFill="0" applyBorder="0" applyAlignment="0" applyProtection="0"/>
    <xf numFmtId="199" fontId="11"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99" fontId="11" fillId="0" borderId="0" applyFont="0" applyFill="0" applyBorder="0" applyAlignment="0" applyProtection="0"/>
    <xf numFmtId="170" fontId="2" fillId="0" borderId="0" applyFont="0" applyFill="0" applyBorder="0" applyAlignment="0" applyProtection="0"/>
    <xf numFmtId="199" fontId="11" fillId="0" borderId="0" applyFont="0" applyFill="0" applyBorder="0" applyAlignment="0" applyProtection="0"/>
    <xf numFmtId="170" fontId="8" fillId="0" borderId="0" applyFont="0" applyFill="0" applyBorder="0" applyAlignment="0" applyProtection="0"/>
    <xf numFmtId="170" fontId="230"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11" fillId="0" borderId="0" applyFont="0" applyFill="0" applyBorder="0" applyAlignment="0" applyProtection="0"/>
    <xf numFmtId="170" fontId="8" fillId="0" borderId="0" applyFont="0" applyFill="0" applyBorder="0" applyAlignment="0" applyProtection="0"/>
    <xf numFmtId="170" fontId="214" fillId="0" borderId="0" applyFont="0" applyFill="0" applyBorder="0" applyAlignment="0" applyProtection="0"/>
    <xf numFmtId="220" fontId="7" fillId="0" borderId="0"/>
    <xf numFmtId="37" fontId="80" fillId="0" borderId="0" applyFont="0" applyFill="0" applyBorder="0" applyAlignment="0" applyProtection="0"/>
    <xf numFmtId="207" fontId="80" fillId="0" borderId="0" applyFont="0" applyFill="0" applyBorder="0" applyAlignment="0" applyProtection="0"/>
    <xf numFmtId="39" fontId="80" fillId="0" borderId="0" applyFont="0" applyFill="0" applyBorder="0" applyAlignment="0" applyProtection="0"/>
    <xf numFmtId="3" fontId="8" fillId="0" borderId="0" applyFont="0" applyFill="0" applyBorder="0" applyAlignment="0" applyProtection="0"/>
    <xf numFmtId="0" fontId="107" fillId="0" borderId="0">
      <alignment horizontal="center"/>
    </xf>
    <xf numFmtId="0" fontId="108" fillId="0" borderId="0" applyNumberFormat="0" applyAlignment="0">
      <alignment horizontal="left"/>
    </xf>
    <xf numFmtId="0" fontId="109" fillId="0" borderId="0" applyNumberFormat="0" applyAlignment="0"/>
    <xf numFmtId="242" fontId="15" fillId="0" borderId="0" applyFont="0" applyFill="0" applyBorder="0" applyAlignment="0" applyProtection="0"/>
    <xf numFmtId="295" fontId="110" fillId="0" borderId="0">
      <protection locked="0"/>
    </xf>
    <xf numFmtId="296" fontId="110" fillId="0" borderId="0">
      <protection locked="0"/>
    </xf>
    <xf numFmtId="297" fontId="111" fillId="0" borderId="11">
      <protection locked="0"/>
    </xf>
    <xf numFmtId="298" fontId="110" fillId="0" borderId="0">
      <protection locked="0"/>
    </xf>
    <xf numFmtId="299" fontId="110" fillId="0" borderId="0">
      <protection locked="0"/>
    </xf>
    <xf numFmtId="298" fontId="110" fillId="0" borderId="0" applyNumberFormat="0">
      <protection locked="0"/>
    </xf>
    <xf numFmtId="298" fontId="110" fillId="0" borderId="0">
      <protection locked="0"/>
    </xf>
    <xf numFmtId="293" fontId="112" fillId="0" borderId="2"/>
    <xf numFmtId="300" fontId="112" fillId="0" borderId="2"/>
    <xf numFmtId="207" fontId="96" fillId="0" borderId="0" applyFont="0" applyFill="0" applyBorder="0" applyAlignment="0" applyProtection="0"/>
    <xf numFmtId="164" fontId="80" fillId="0" borderId="0" applyFont="0" applyFill="0" applyBorder="0" applyAlignment="0" applyProtection="0"/>
    <xf numFmtId="166" fontId="80" fillId="0" borderId="0" applyFont="0" applyFill="0" applyBorder="0" applyAlignment="0" applyProtection="0"/>
    <xf numFmtId="176" fontId="8" fillId="0" borderId="0" applyFont="0" applyFill="0" applyBorder="0" applyAlignment="0" applyProtection="0"/>
    <xf numFmtId="218" fontId="8" fillId="0" borderId="0"/>
    <xf numFmtId="293" fontId="66" fillId="0" borderId="2">
      <alignment horizontal="center"/>
      <protection hidden="1"/>
    </xf>
    <xf numFmtId="301" fontId="113" fillId="0" borderId="2">
      <alignment horizontal="center"/>
      <protection hidden="1"/>
    </xf>
    <xf numFmtId="181" fontId="11" fillId="0" borderId="12"/>
    <xf numFmtId="181" fontId="11" fillId="0" borderId="12"/>
    <xf numFmtId="0" fontId="103" fillId="2" borderId="0" applyNumberFormat="0" applyFont="0" applyFill="0" applyBorder="0" applyProtection="0">
      <alignment horizontal="left"/>
    </xf>
    <xf numFmtId="0" fontId="8" fillId="0" borderId="0" applyFont="0" applyFill="0" applyBorder="0" applyAlignment="0" applyProtection="0"/>
    <xf numFmtId="14" fontId="76" fillId="0" borderId="0" applyFill="0" applyBorder="0" applyAlignment="0"/>
    <xf numFmtId="0" fontId="8" fillId="0" borderId="0" applyFont="0" applyFill="0" applyBorder="0" applyAlignment="0" applyProtection="0"/>
    <xf numFmtId="3" fontId="114" fillId="0" borderId="13">
      <alignment horizontal="left" vertical="top" wrapText="1"/>
    </xf>
    <xf numFmtId="16" fontId="8" fillId="0" borderId="0"/>
    <xf numFmtId="16" fontId="8" fillId="0" borderId="0"/>
    <xf numFmtId="268" fontId="8" fillId="0" borderId="14">
      <alignment vertical="center"/>
    </xf>
    <xf numFmtId="0" fontId="8" fillId="0" borderId="0" applyFont="0" applyFill="0" applyBorder="0" applyAlignment="0" applyProtection="0"/>
    <xf numFmtId="0" fontId="8" fillId="0" borderId="0" applyFont="0" applyFill="0" applyBorder="0" applyAlignment="0" applyProtection="0"/>
    <xf numFmtId="259" fontId="11" fillId="0" borderId="0"/>
    <xf numFmtId="260" fontId="26" fillId="0" borderId="1"/>
    <xf numFmtId="219" fontId="8" fillId="0" borderId="0"/>
    <xf numFmtId="261" fontId="26" fillId="0" borderId="0"/>
    <xf numFmtId="171" fontId="115" fillId="0" borderId="0" applyFont="0" applyFill="0" applyBorder="0" applyAlignment="0" applyProtection="0"/>
    <xf numFmtId="172" fontId="115" fillId="0" borderId="0" applyFont="0" applyFill="0" applyBorder="0" applyAlignment="0" applyProtection="0"/>
    <xf numFmtId="171" fontId="115" fillId="0" borderId="0" applyFont="0" applyFill="0" applyBorder="0" applyAlignment="0" applyProtection="0"/>
    <xf numFmtId="168" fontId="115"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32" fontId="115" fillId="0" borderId="0" applyFont="0" applyFill="0" applyBorder="0" applyAlignment="0" applyProtection="0"/>
    <xf numFmtId="41" fontId="116" fillId="0" borderId="0" applyFont="0" applyFill="0" applyBorder="0" applyAlignment="0" applyProtection="0"/>
    <xf numFmtId="262" fontId="11" fillId="0" borderId="0" applyFill="0" applyBorder="0" applyAlignment="0" applyProtection="0"/>
    <xf numFmtId="270" fontId="11" fillId="0" borderId="0" applyFill="0" applyBorder="0" applyAlignment="0" applyProtection="0"/>
    <xf numFmtId="262" fontId="11" fillId="0" borderId="0" applyFill="0" applyBorder="0" applyAlignment="0" applyProtection="0"/>
    <xf numFmtId="17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72"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72" fontId="11" fillId="0" borderId="0" applyFill="0" applyBorder="0" applyAlignment="0" applyProtection="0"/>
    <xf numFmtId="272" fontId="11" fillId="0" borderId="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31" fontId="11"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1" fontId="11" fillId="0" borderId="0" applyFill="0" applyBorder="0" applyAlignment="0" applyProtection="0"/>
    <xf numFmtId="271" fontId="11" fillId="0" borderId="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73" fontId="11" fillId="0" borderId="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73" fontId="11" fillId="0" borderId="0" applyFill="0" applyBorder="0" applyAlignment="0" applyProtection="0"/>
    <xf numFmtId="273" fontId="11" fillId="0" borderId="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5" fontId="8" fillId="0" borderId="0" applyFont="0" applyFill="0" applyBorder="0" applyAlignment="0" applyProtection="0"/>
    <xf numFmtId="225" fontId="8"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229" fontId="11"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68" fontId="115" fillId="0" borderId="0" applyFont="0" applyFill="0" applyBorder="0" applyAlignment="0" applyProtection="0"/>
    <xf numFmtId="262" fontId="11" fillId="0" borderId="0" applyFill="0" applyBorder="0" applyAlignment="0" applyProtection="0"/>
    <xf numFmtId="270" fontId="11" fillId="0" borderId="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70" fontId="11" fillId="0" borderId="0" applyFill="0" applyBorder="0" applyAlignment="0" applyProtection="0"/>
    <xf numFmtId="168" fontId="115" fillId="0" borderId="0" applyFont="0" applyFill="0" applyBorder="0" applyAlignment="0" applyProtection="0"/>
    <xf numFmtId="262" fontId="11" fillId="0" borderId="0" applyFill="0" applyBorder="0" applyAlignment="0" applyProtection="0"/>
    <xf numFmtId="270" fontId="11" fillId="0" borderId="0" applyFill="0" applyBorder="0" applyAlignment="0" applyProtection="0"/>
    <xf numFmtId="41" fontId="115" fillId="0" borderId="0" applyFont="0" applyFill="0" applyBorder="0" applyAlignment="0" applyProtection="0"/>
    <xf numFmtId="270" fontId="11" fillId="0" borderId="0" applyFill="0" applyBorder="0" applyAlignment="0" applyProtection="0"/>
    <xf numFmtId="171" fontId="115" fillId="0" borderId="0" applyFont="0" applyFill="0" applyBorder="0" applyAlignment="0" applyProtection="0"/>
    <xf numFmtId="41" fontId="115" fillId="0" borderId="0" applyFont="0" applyFill="0" applyBorder="0" applyAlignment="0" applyProtection="0"/>
    <xf numFmtId="17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68" fontId="116" fillId="0" borderId="0" applyFont="0" applyFill="0" applyBorder="0" applyAlignment="0" applyProtection="0"/>
    <xf numFmtId="41" fontId="115" fillId="0" borderId="0" applyFont="0" applyFill="0" applyBorder="0" applyAlignment="0" applyProtection="0"/>
    <xf numFmtId="171"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28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235" fontId="11" fillId="0" borderId="0" applyFill="0" applyBorder="0" applyAlignment="0" applyProtection="0"/>
    <xf numFmtId="235" fontId="11" fillId="0" borderId="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71" fontId="115"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71" fontId="115" fillId="0" borderId="0" applyFont="0" applyFill="0" applyBorder="0" applyAlignment="0" applyProtection="0"/>
    <xf numFmtId="41"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72" fontId="115" fillId="0" borderId="0" applyFont="0" applyFill="0" applyBorder="0" applyAlignment="0" applyProtection="0"/>
    <xf numFmtId="170" fontId="115"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33" fontId="115" fillId="0" borderId="0" applyFont="0" applyFill="0" applyBorder="0" applyAlignment="0" applyProtection="0"/>
    <xf numFmtId="43" fontId="116" fillId="0" borderId="0" applyFont="0" applyFill="0" applyBorder="0" applyAlignment="0" applyProtection="0"/>
    <xf numFmtId="274" fontId="11" fillId="0" borderId="0" applyFill="0" applyBorder="0" applyAlignment="0" applyProtection="0"/>
    <xf numFmtId="275" fontId="11" fillId="0" borderId="0" applyFill="0" applyBorder="0" applyAlignment="0" applyProtection="0"/>
    <xf numFmtId="274" fontId="11" fillId="0" borderId="0" applyFill="0" applyBorder="0" applyAlignment="0" applyProtection="0"/>
    <xf numFmtId="172"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87" fontId="8" fillId="0" borderId="0" applyFont="0" applyFill="0" applyBorder="0" applyAlignment="0" applyProtection="0"/>
    <xf numFmtId="287" fontId="8"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277" fontId="11" fillId="0" borderId="0" applyFill="0" applyBorder="0" applyAlignment="0" applyProtection="0"/>
    <xf numFmtId="277" fontId="11" fillId="0" borderId="0" applyFill="0" applyBorder="0" applyAlignment="0" applyProtection="0"/>
    <xf numFmtId="291" fontId="11" fillId="0" borderId="0" applyFont="0" applyFill="0" applyBorder="0" applyAlignment="0" applyProtection="0"/>
    <xf numFmtId="291" fontId="11" fillId="0" borderId="0" applyFont="0" applyFill="0" applyBorder="0" applyAlignment="0" applyProtection="0"/>
    <xf numFmtId="291" fontId="11" fillId="0" borderId="0" applyFont="0" applyFill="0" applyBorder="0" applyAlignment="0" applyProtection="0"/>
    <xf numFmtId="291"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277" fontId="11" fillId="0" borderId="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277" fontId="11" fillId="0" borderId="0" applyFill="0" applyBorder="0" applyAlignment="0" applyProtection="0"/>
    <xf numFmtId="277" fontId="11" fillId="0" borderId="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76"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6" fontId="11" fillId="0" borderId="0" applyFill="0" applyBorder="0" applyAlignment="0" applyProtection="0"/>
    <xf numFmtId="276" fontId="11" fillId="0" borderId="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78" fontId="11" fillId="0" borderId="0" applyFill="0" applyBorder="0" applyAlignment="0" applyProtection="0"/>
    <xf numFmtId="278" fontId="11" fillId="0" borderId="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78" fontId="11" fillId="0" borderId="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78" fontId="11" fillId="0" borderId="0" applyFill="0" applyBorder="0" applyAlignment="0" applyProtection="0"/>
    <xf numFmtId="278" fontId="11" fillId="0" borderId="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230" fontId="11"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0" fontId="115" fillId="0" borderId="0" applyFont="0" applyFill="0" applyBorder="0" applyAlignment="0" applyProtection="0"/>
    <xf numFmtId="274" fontId="11" fillId="0" borderId="0" applyFill="0" applyBorder="0" applyAlignment="0" applyProtection="0"/>
    <xf numFmtId="275" fontId="11" fillId="0" borderId="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75" fontId="11" fillId="0" borderId="0" applyFill="0" applyBorder="0" applyAlignment="0" applyProtection="0"/>
    <xf numFmtId="170" fontId="115" fillId="0" borderId="0" applyFont="0" applyFill="0" applyBorder="0" applyAlignment="0" applyProtection="0"/>
    <xf numFmtId="274" fontId="11" fillId="0" borderId="0" applyFill="0" applyBorder="0" applyAlignment="0" applyProtection="0"/>
    <xf numFmtId="275" fontId="11" fillId="0" borderId="0" applyFill="0" applyBorder="0" applyAlignment="0" applyProtection="0"/>
    <xf numFmtId="43" fontId="115" fillId="0" borderId="0" applyFont="0" applyFill="0" applyBorder="0" applyAlignment="0" applyProtection="0"/>
    <xf numFmtId="275" fontId="11" fillId="0" borderId="0" applyFill="0" applyBorder="0" applyAlignment="0" applyProtection="0"/>
    <xf numFmtId="172" fontId="115" fillId="0" borderId="0" applyFont="0" applyFill="0" applyBorder="0" applyAlignment="0" applyProtection="0"/>
    <xf numFmtId="43" fontId="115" fillId="0" borderId="0" applyFont="0" applyFill="0" applyBorder="0" applyAlignment="0" applyProtection="0"/>
    <xf numFmtId="172"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0" fontId="116" fillId="0" borderId="0" applyFont="0" applyFill="0" applyBorder="0" applyAlignment="0" applyProtection="0"/>
    <xf numFmtId="43" fontId="115" fillId="0" borderId="0" applyFont="0" applyFill="0" applyBorder="0" applyAlignment="0" applyProtection="0"/>
    <xf numFmtId="172"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0" fontId="116" fillId="0" borderId="0" applyFont="0" applyFill="0" applyBorder="0" applyAlignment="0" applyProtection="0"/>
    <xf numFmtId="170" fontId="116"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289"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269" fontId="11" fillId="0" borderId="0" applyFill="0" applyBorder="0" applyAlignment="0" applyProtection="0"/>
    <xf numFmtId="269" fontId="11" fillId="0" borderId="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170" fontId="116" fillId="0" borderId="0" applyFont="0" applyFill="0" applyBorder="0" applyAlignment="0" applyProtection="0"/>
    <xf numFmtId="170" fontId="116"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72" fontId="115" fillId="0" borderId="0" applyFont="0" applyFill="0" applyBorder="0" applyAlignment="0" applyProtection="0"/>
    <xf numFmtId="43" fontId="115" fillId="0" borderId="0" applyFont="0" applyFill="0" applyBorder="0" applyAlignment="0" applyProtection="0"/>
    <xf numFmtId="170" fontId="115" fillId="0" borderId="0" applyFont="0" applyFill="0" applyBorder="0" applyAlignment="0" applyProtection="0"/>
    <xf numFmtId="170" fontId="115"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3" fontId="11" fillId="0" borderId="0" applyFont="0" applyBorder="0" applyAlignment="0"/>
    <xf numFmtId="0" fontId="11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8" fillId="0" borderId="0" applyFill="0" applyBorder="0" applyAlignment="0"/>
    <xf numFmtId="207" fontId="96" fillId="0" borderId="0" applyFill="0" applyBorder="0" applyAlignment="0"/>
    <xf numFmtId="175" fontId="96" fillId="0" borderId="0" applyFill="0" applyBorder="0" applyAlignment="0"/>
    <xf numFmtId="246" fontId="96" fillId="0" borderId="0" applyFill="0" applyBorder="0" applyAlignment="0"/>
    <xf numFmtId="207" fontId="96" fillId="0" borderId="0" applyFill="0" applyBorder="0" applyAlignment="0"/>
    <xf numFmtId="0" fontId="118" fillId="0" borderId="0" applyNumberFormat="0" applyAlignment="0">
      <alignment horizontal="left"/>
    </xf>
    <xf numFmtId="0" fontId="119" fillId="0" borderId="0"/>
    <xf numFmtId="0" fontId="52" fillId="0" borderId="0" applyNumberFormat="0" applyFill="0" applyBorder="0" applyAlignment="0" applyProtection="0"/>
    <xf numFmtId="0" fontId="226" fillId="0" borderId="0" applyNumberFormat="0" applyFill="0" applyBorder="0" applyAlignment="0" applyProtection="0"/>
    <xf numFmtId="0" fontId="243"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99" fillId="29" borderId="1">
      <alignment horizontal="centerContinuous" vertical="center"/>
    </xf>
    <xf numFmtId="3" fontId="99" fillId="29" borderId="1">
      <alignment horizontal="center" vertical="center" wrapText="1"/>
    </xf>
    <xf numFmtId="0" fontId="120" fillId="0" borderId="0" applyProtection="0"/>
    <xf numFmtId="0" fontId="121" fillId="0" borderId="0" applyProtection="0"/>
    <xf numFmtId="0" fontId="122" fillId="0" borderId="0" applyProtection="0"/>
    <xf numFmtId="0" fontId="123" fillId="0" borderId="0" applyNumberFormat="0" applyFont="0" applyFill="0" applyBorder="0" applyAlignment="0" applyProtection="0"/>
    <xf numFmtId="0" fontId="124" fillId="0" borderId="0" applyProtection="0"/>
    <xf numFmtId="0" fontId="125" fillId="0" borderId="0" applyProtection="0"/>
    <xf numFmtId="2" fontId="8" fillId="0" borderId="0" applyFont="0" applyFill="0" applyBorder="0" applyAlignment="0" applyProtection="0"/>
    <xf numFmtId="0" fontId="126" fillId="0" borderId="0">
      <alignment vertical="top" wrapText="1"/>
    </xf>
    <xf numFmtId="0" fontId="53" fillId="9" borderId="0" applyNumberFormat="0" applyBorder="0" applyAlignment="0" applyProtection="0"/>
    <xf numFmtId="0" fontId="217" fillId="9" borderId="0" applyNumberFormat="0" applyBorder="0" applyAlignment="0" applyProtection="0"/>
    <xf numFmtId="0" fontId="244" fillId="9" borderId="0" applyNumberFormat="0" applyBorder="0" applyAlignment="0" applyProtection="0"/>
    <xf numFmtId="38" fontId="38" fillId="31" borderId="0" applyNumberFormat="0" applyBorder="0" applyAlignment="0" applyProtection="0"/>
    <xf numFmtId="38" fontId="38" fillId="31" borderId="0" applyNumberFormat="0" applyBorder="0" applyAlignment="0" applyProtection="0"/>
    <xf numFmtId="256" fontId="127" fillId="2" borderId="0" applyBorder="0" applyProtection="0"/>
    <xf numFmtId="0" fontId="128" fillId="0" borderId="15" applyNumberFormat="0" applyFill="0" applyBorder="0" applyAlignment="0" applyProtection="0">
      <alignment horizontal="center" vertical="center"/>
    </xf>
    <xf numFmtId="279" fontId="26" fillId="32" borderId="15" applyBorder="0">
      <alignment horizontal="center"/>
    </xf>
    <xf numFmtId="279" fontId="26" fillId="32" borderId="15" applyBorder="0">
      <alignment horizontal="center"/>
    </xf>
    <xf numFmtId="0" fontId="128" fillId="0" borderId="15" applyNumberFormat="0" applyFill="0" applyBorder="0" applyAlignment="0" applyProtection="0">
      <alignment horizontal="center" vertical="center"/>
    </xf>
    <xf numFmtId="279" fontId="26" fillId="32" borderId="15" applyBorder="0">
      <alignment horizontal="center"/>
    </xf>
    <xf numFmtId="279" fontId="26" fillId="32" borderId="15" applyBorder="0">
      <alignment horizontal="center"/>
    </xf>
    <xf numFmtId="0" fontId="129" fillId="0" borderId="0" applyNumberFormat="0" applyFont="0" applyBorder="0" applyAlignment="0">
      <alignment horizontal="left" vertical="center"/>
    </xf>
    <xf numFmtId="0" fontId="130" fillId="33" borderId="0"/>
    <xf numFmtId="0" fontId="233" fillId="33" borderId="0"/>
    <xf numFmtId="0" fontId="39" fillId="0" borderId="0">
      <alignment horizontal="left"/>
    </xf>
    <xf numFmtId="0" fontId="12" fillId="0" borderId="16" applyNumberFormat="0" applyAlignment="0" applyProtection="0">
      <alignment horizontal="left" vertical="center"/>
    </xf>
    <xf numFmtId="0" fontId="12" fillId="0" borderId="17">
      <alignment horizontal="left" vertical="center"/>
    </xf>
    <xf numFmtId="216" fontId="131" fillId="34" borderId="0">
      <alignment horizontal="left" vertical="top"/>
    </xf>
    <xf numFmtId="0" fontId="13" fillId="0" borderId="0" applyNumberFormat="0" applyFill="0" applyBorder="0" applyAlignment="0" applyProtection="0"/>
    <xf numFmtId="0" fontId="245" fillId="0" borderId="18" applyNumberFormat="0" applyFill="0" applyAlignment="0" applyProtection="0"/>
    <xf numFmtId="0" fontId="12" fillId="0" borderId="0" applyNumberFormat="0" applyFill="0" applyBorder="0" applyAlignment="0" applyProtection="0"/>
    <xf numFmtId="0" fontId="246" fillId="0" borderId="19" applyNumberFormat="0" applyFill="0" applyAlignment="0" applyProtection="0"/>
    <xf numFmtId="0" fontId="54" fillId="0" borderId="20" applyNumberFormat="0" applyFill="0" applyAlignment="0" applyProtection="0"/>
    <xf numFmtId="0" fontId="216" fillId="0" borderId="20" applyNumberFormat="0" applyFill="0" applyAlignment="0" applyProtection="0"/>
    <xf numFmtId="0" fontId="247" fillId="0" borderId="21" applyNumberFormat="0" applyFill="0" applyAlignment="0" applyProtection="0"/>
    <xf numFmtId="0" fontId="54" fillId="0" borderId="0" applyNumberFormat="0" applyFill="0" applyBorder="0" applyAlignment="0" applyProtection="0"/>
    <xf numFmtId="0" fontId="216" fillId="0" borderId="0" applyNumberFormat="0" applyFill="0" applyBorder="0" applyAlignment="0" applyProtection="0"/>
    <xf numFmtId="0" fontId="247" fillId="0" borderId="0" applyNumberFormat="0" applyFill="0" applyBorder="0" applyAlignment="0" applyProtection="0"/>
    <xf numFmtId="190" fontId="19" fillId="0" borderId="0">
      <protection locked="0"/>
    </xf>
    <xf numFmtId="190" fontId="19" fillId="0" borderId="0">
      <protection locked="0"/>
    </xf>
    <xf numFmtId="190" fontId="19" fillId="0" borderId="0">
      <protection locked="0"/>
    </xf>
    <xf numFmtId="190" fontId="19" fillId="0" borderId="0">
      <protection locked="0"/>
    </xf>
    <xf numFmtId="0" fontId="132" fillId="0" borderId="22">
      <alignment horizontal="center"/>
    </xf>
    <xf numFmtId="0" fontId="132" fillId="0" borderId="0">
      <alignment horizontal="center"/>
    </xf>
    <xf numFmtId="164" fontId="133" fillId="35" borderId="1" applyNumberFormat="0" applyAlignment="0">
      <alignment horizontal="left" vertical="top"/>
    </xf>
    <xf numFmtId="49" fontId="134" fillId="0" borderId="1">
      <alignment vertical="center"/>
    </xf>
    <xf numFmtId="0" fontId="7" fillId="0" borderId="0"/>
    <xf numFmtId="171" fontId="11" fillId="0" borderId="0" applyFont="0" applyFill="0" applyBorder="0" applyAlignment="0" applyProtection="0"/>
    <xf numFmtId="38" fontId="40" fillId="0" borderId="0" applyFont="0" applyFill="0" applyBorder="0" applyAlignment="0" applyProtection="0"/>
    <xf numFmtId="38" fontId="11" fillId="0" borderId="0" applyFill="0" applyBorder="0" applyAlignment="0" applyProtection="0"/>
    <xf numFmtId="168" fontId="75" fillId="0" borderId="0" applyFont="0" applyFill="0" applyBorder="0" applyAlignment="0" applyProtection="0"/>
    <xf numFmtId="228" fontId="9" fillId="0" borderId="0" applyFont="0" applyFill="0" applyBorder="0" applyAlignment="0" applyProtection="0"/>
    <xf numFmtId="0" fontId="135" fillId="34" borderId="0">
      <alignment horizontal="left" wrapText="1" indent="2"/>
    </xf>
    <xf numFmtId="0" fontId="55" fillId="8" borderId="7" applyNumberFormat="0" applyAlignment="0" applyProtection="0"/>
    <xf numFmtId="10" fontId="38" fillId="31" borderId="1" applyNumberFormat="0" applyBorder="0" applyAlignment="0" applyProtection="0"/>
    <xf numFmtId="10" fontId="38" fillId="31" borderId="1" applyNumberFormat="0" applyBorder="0" applyAlignment="0" applyProtection="0"/>
    <xf numFmtId="0" fontId="220" fillId="8" borderId="7" applyNumberFormat="0" applyAlignment="0" applyProtection="0"/>
    <xf numFmtId="0" fontId="220"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248" fillId="8" borderId="7" applyNumberFormat="0" applyAlignment="0" applyProtection="0"/>
    <xf numFmtId="0" fontId="8" fillId="36" borderId="0"/>
    <xf numFmtId="2" fontId="136" fillId="0" borderId="23"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3" fontId="99" fillId="0" borderId="24" applyFont="0" applyAlignment="0">
      <alignment horizontal="center" vertical="center" wrapText="1"/>
    </xf>
    <xf numFmtId="3" fontId="99" fillId="0" borderId="13"/>
    <xf numFmtId="171" fontId="11" fillId="0" borderId="0" applyFont="0" applyFill="0" applyBorder="0" applyAlignment="0" applyProtection="0"/>
    <xf numFmtId="0" fontId="11" fillId="0" borderId="0"/>
    <xf numFmtId="0" fontId="25" fillId="0" borderId="25">
      <alignment horizontal="centerContinuous"/>
    </xf>
    <xf numFmtId="0" fontId="40" fillId="0" borderId="0"/>
    <xf numFmtId="0" fontId="7" fillId="0" borderId="0" applyNumberFormat="0" applyFont="0" applyFill="0" applyBorder="0" applyProtection="0">
      <alignment horizontal="left" vertical="center"/>
    </xf>
    <xf numFmtId="0" fontId="40" fillId="0" borderId="0"/>
    <xf numFmtId="0" fontId="8" fillId="0" borderId="0" applyFill="0" applyBorder="0" applyAlignment="0"/>
    <xf numFmtId="207" fontId="96" fillId="0" borderId="0" applyFill="0" applyBorder="0" applyAlignment="0"/>
    <xf numFmtId="175" fontId="96" fillId="0" borderId="0" applyFill="0" applyBorder="0" applyAlignment="0"/>
    <xf numFmtId="246" fontId="96" fillId="0" borderId="0" applyFill="0" applyBorder="0" applyAlignment="0"/>
    <xf numFmtId="207" fontId="96" fillId="0" borderId="0" applyFill="0" applyBorder="0" applyAlignment="0"/>
    <xf numFmtId="0" fontId="56" fillId="0" borderId="26" applyNumberFormat="0" applyFill="0" applyAlignment="0" applyProtection="0"/>
    <xf numFmtId="0" fontId="223" fillId="0" borderId="26" applyNumberFormat="0" applyFill="0" applyAlignment="0" applyProtection="0"/>
    <xf numFmtId="0" fontId="249" fillId="0" borderId="26" applyNumberFormat="0" applyFill="0" applyAlignment="0" applyProtection="0"/>
    <xf numFmtId="0" fontId="8" fillId="37" borderId="0"/>
    <xf numFmtId="3" fontId="140" fillId="0" borderId="13" applyNumberFormat="0" applyAlignment="0">
      <alignment horizontal="center" vertical="center"/>
    </xf>
    <xf numFmtId="3" fontId="84" fillId="0" borderId="13" applyNumberFormat="0" applyAlignment="0">
      <alignment horizontal="center" vertical="center"/>
    </xf>
    <xf numFmtId="3" fontId="133" fillId="0" borderId="13" applyNumberFormat="0" applyAlignment="0">
      <alignment horizontal="center" vertical="center"/>
    </xf>
    <xf numFmtId="293" fontId="38" fillId="0" borderId="4" applyFont="0"/>
    <xf numFmtId="3" fontId="8" fillId="0" borderId="27"/>
    <xf numFmtId="181" fontId="141" fillId="0" borderId="28" applyNumberFormat="0" applyFont="0" applyFill="0" applyBorder="0">
      <alignment horizontal="center"/>
    </xf>
    <xf numFmtId="38" fontId="40" fillId="0" borderId="0" applyFont="0" applyFill="0" applyBorder="0" applyAlignment="0" applyProtection="0"/>
    <xf numFmtId="40" fontId="40" fillId="0" borderId="0" applyFont="0" applyFill="0" applyBorder="0" applyAlignment="0" applyProtection="0"/>
    <xf numFmtId="171" fontId="8" fillId="0" borderId="0" applyFont="0" applyFill="0" applyBorder="0" applyAlignment="0" applyProtection="0"/>
    <xf numFmtId="172" fontId="8" fillId="0" borderId="0" applyFont="0" applyFill="0" applyBorder="0" applyAlignment="0" applyProtection="0"/>
    <xf numFmtId="0" fontId="142" fillId="0" borderId="8"/>
    <xf numFmtId="0" fontId="234" fillId="0" borderId="8"/>
    <xf numFmtId="0" fontId="41" fillId="0" borderId="22"/>
    <xf numFmtId="206" fontId="143" fillId="0" borderId="28"/>
    <xf numFmtId="174" fontId="8" fillId="0" borderId="0" applyFont="0" applyFill="0" applyBorder="0" applyAlignment="0" applyProtection="0"/>
    <xf numFmtId="175" fontId="8" fillId="0" borderId="0" applyFont="0" applyFill="0" applyBorder="0" applyAlignment="0" applyProtection="0"/>
    <xf numFmtId="191" fontId="19" fillId="0" borderId="0" applyFont="0" applyFill="0" applyBorder="0" applyAlignment="0" applyProtection="0"/>
    <xf numFmtId="192" fontId="19" fillId="0" borderId="0" applyFont="0" applyFill="0" applyBorder="0" applyAlignment="0" applyProtection="0"/>
    <xf numFmtId="248" fontId="8" fillId="0" borderId="0" applyFont="0" applyFill="0" applyBorder="0" applyAlignment="0" applyProtection="0"/>
    <xf numFmtId="249" fontId="8" fillId="0" borderId="0" applyFont="0" applyFill="0" applyBorder="0" applyAlignment="0" applyProtection="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4" fillId="0" borderId="0" applyNumberFormat="0" applyFont="0" applyFill="0" applyAlignment="0"/>
    <xf numFmtId="0" fontId="11" fillId="0" borderId="0" applyNumberFormat="0" applyFill="0" applyAlignment="0"/>
    <xf numFmtId="0" fontId="14" fillId="0" borderId="0" applyNumberFormat="0" applyFont="0" applyFill="0" applyAlignment="0"/>
    <xf numFmtId="0" fontId="11" fillId="0" borderId="0" applyNumberFormat="0" applyFill="0" applyAlignment="0"/>
    <xf numFmtId="0" fontId="14" fillId="0" borderId="0" applyNumberFormat="0" applyFont="0" applyFill="0" applyAlignment="0"/>
    <xf numFmtId="0" fontId="11" fillId="0" borderId="0" applyNumberFormat="0" applyFill="0" applyAlignment="0"/>
    <xf numFmtId="0" fontId="112" fillId="0" borderId="0">
      <alignment horizontal="justify" vertical="top"/>
    </xf>
    <xf numFmtId="0" fontId="57" fillId="17" borderId="0" applyNumberFormat="0" applyBorder="0" applyAlignment="0" applyProtection="0"/>
    <xf numFmtId="0" fontId="219" fillId="17" borderId="0" applyNumberFormat="0" applyBorder="0" applyAlignment="0" applyProtection="0"/>
    <xf numFmtId="0" fontId="250" fillId="17" borderId="0" applyNumberFormat="0" applyBorder="0" applyAlignment="0" applyProtection="0"/>
    <xf numFmtId="0" fontId="15" fillId="0" borderId="1"/>
    <xf numFmtId="0" fontId="7" fillId="0" borderId="0"/>
    <xf numFmtId="0" fontId="15" fillId="0" borderId="1"/>
    <xf numFmtId="0" fontId="26" fillId="0" borderId="8" applyNumberFormat="0" applyAlignment="0">
      <alignment horizontal="center"/>
    </xf>
    <xf numFmtId="37" fontId="144" fillId="0" borderId="0"/>
    <xf numFmtId="0" fontId="145" fillId="0" borderId="1" applyNumberFormat="0" applyFont="0" applyFill="0" applyBorder="0" applyAlignment="0">
      <alignment horizontal="center"/>
    </xf>
    <xf numFmtId="180" fontId="15" fillId="0" borderId="0"/>
    <xf numFmtId="180" fontId="15" fillId="0" borderId="0"/>
    <xf numFmtId="0" fontId="47"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applyNumberFormat="0" applyFont="0" applyFill="0" applyBorder="0">
      <alignment vertical="top"/>
      <protection locked="0"/>
    </xf>
    <xf numFmtId="0" fontId="8" fillId="0" borderId="0"/>
    <xf numFmtId="0" fontId="229" fillId="0" borderId="0"/>
    <xf numFmtId="0" fontId="2" fillId="0" borderId="0"/>
    <xf numFmtId="0" fontId="8" fillId="0" borderId="0"/>
    <xf numFmtId="0" fontId="2" fillId="0" borderId="0"/>
    <xf numFmtId="0" fontId="8" fillId="0" borderId="0"/>
    <xf numFmtId="0" fontId="8" fillId="0" borderId="0"/>
    <xf numFmtId="0" fontId="8" fillId="0" borderId="0"/>
    <xf numFmtId="0" fontId="8" fillId="0" borderId="0"/>
    <xf numFmtId="0" fontId="11" fillId="0" borderId="0"/>
    <xf numFmtId="0" fontId="11" fillId="0" borderId="0"/>
    <xf numFmtId="0" fontId="3" fillId="0" borderId="0"/>
    <xf numFmtId="0" fontId="3" fillId="0" borderId="0"/>
    <xf numFmtId="0" fontId="255" fillId="0" borderId="0"/>
    <xf numFmtId="0" fontId="3" fillId="0" borderId="0"/>
    <xf numFmtId="0" fontId="8" fillId="0" borderId="0"/>
    <xf numFmtId="0" fontId="11"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37" fillId="0" borderId="0"/>
    <xf numFmtId="0" fontId="8" fillId="0" borderId="0"/>
    <xf numFmtId="0" fontId="8" fillId="0" borderId="0"/>
    <xf numFmtId="0" fontId="8" fillId="0" borderId="0"/>
    <xf numFmtId="0" fontId="8" fillId="0" borderId="0"/>
    <xf numFmtId="0" fontId="230" fillId="0" borderId="0"/>
    <xf numFmtId="0" fontId="146" fillId="0" borderId="0" applyNumberFormat="0" applyFill="0" applyBorder="0" applyProtection="0">
      <alignment vertical="top"/>
    </xf>
    <xf numFmtId="0" fontId="7" fillId="0" borderId="0"/>
    <xf numFmtId="0" fontId="11" fillId="0" borderId="0"/>
    <xf numFmtId="0" fontId="2" fillId="0" borderId="0"/>
    <xf numFmtId="0" fontId="8" fillId="0" borderId="0"/>
    <xf numFmtId="0" fontId="214" fillId="0" borderId="0"/>
    <xf numFmtId="0" fontId="8" fillId="0" borderId="0"/>
    <xf numFmtId="0" fontId="8" fillId="0" borderId="0"/>
    <xf numFmtId="0" fontId="11" fillId="0" borderId="0"/>
    <xf numFmtId="0" fontId="30" fillId="0" borderId="0" applyFont="0"/>
    <xf numFmtId="0" fontId="115" fillId="0" borderId="0"/>
    <xf numFmtId="0" fontId="2" fillId="10" borderId="29" applyNumberFormat="0" applyFont="0" applyAlignment="0" applyProtection="0"/>
    <xf numFmtId="0" fontId="11" fillId="10" borderId="29" applyNumberFormat="0" applyFont="0" applyAlignment="0" applyProtection="0"/>
    <xf numFmtId="0" fontId="2" fillId="10" borderId="29" applyNumberFormat="0" applyFont="0" applyAlignment="0" applyProtection="0"/>
    <xf numFmtId="257" fontId="147" fillId="0" borderId="0" applyFont="0" applyFill="0" applyBorder="0" applyProtection="0">
      <alignment vertical="top" wrapText="1"/>
    </xf>
    <xf numFmtId="0" fontId="26" fillId="0" borderId="0"/>
    <xf numFmtId="3" fontId="148" fillId="0" borderId="0" applyFont="0" applyFill="0" applyBorder="0" applyAlignment="0" applyProtection="0"/>
    <xf numFmtId="171" fontId="42" fillId="0" borderId="0" applyFont="0" applyFill="0" applyBorder="0" applyAlignment="0" applyProtection="0"/>
    <xf numFmtId="0" fontId="149" fillId="0" borderId="0" applyNumberFormat="0" applyFill="0" applyBorder="0" applyAlignment="0" applyProtection="0"/>
    <xf numFmtId="0" fontId="149"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7" fillId="0" borderId="0"/>
    <xf numFmtId="0" fontId="58" fillId="14" borderId="30" applyNumberFormat="0" applyAlignment="0" applyProtection="0"/>
    <xf numFmtId="0" fontId="221" fillId="14" borderId="30" applyNumberFormat="0" applyAlignment="0" applyProtection="0"/>
    <xf numFmtId="0" fontId="251" fillId="6" borderId="30" applyNumberFormat="0" applyAlignment="0" applyProtection="0"/>
    <xf numFmtId="182" fontId="150" fillId="0" borderId="8" applyFont="0" applyBorder="0" applyAlignment="0"/>
    <xf numFmtId="0" fontId="28" fillId="31" borderId="0"/>
    <xf numFmtId="168" fontId="8" fillId="0" borderId="0" applyFont="0" applyFill="0" applyBorder="0" applyAlignment="0" applyProtection="0"/>
    <xf numFmtId="14" fontId="25" fillId="0" borderId="0">
      <alignment horizontal="center" wrapText="1"/>
      <protection locked="0"/>
    </xf>
    <xf numFmtId="247" fontId="8" fillId="0" borderId="0" applyFont="0" applyFill="0" applyBorder="0" applyAlignment="0" applyProtection="0"/>
    <xf numFmtId="245"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40" fillId="0" borderId="31" applyNumberFormat="0" applyBorder="0"/>
    <xf numFmtId="0" fontId="8" fillId="0" borderId="0" applyFill="0" applyBorder="0" applyAlignment="0"/>
    <xf numFmtId="207" fontId="96" fillId="0" borderId="0" applyFill="0" applyBorder="0" applyAlignment="0"/>
    <xf numFmtId="175" fontId="96" fillId="0" borderId="0" applyFill="0" applyBorder="0" applyAlignment="0"/>
    <xf numFmtId="246" fontId="96" fillId="0" borderId="0" applyFill="0" applyBorder="0" applyAlignment="0"/>
    <xf numFmtId="207" fontId="96" fillId="0" borderId="0" applyFill="0" applyBorder="0" applyAlignment="0"/>
    <xf numFmtId="164" fontId="151" fillId="0" borderId="0"/>
    <xf numFmtId="0" fontId="40" fillId="0" borderId="0" applyNumberFormat="0" applyFont="0" applyFill="0" applyBorder="0" applyAlignment="0" applyProtection="0">
      <alignment horizontal="left"/>
    </xf>
    <xf numFmtId="0" fontId="152" fillId="0" borderId="22">
      <alignment horizontal="center"/>
    </xf>
    <xf numFmtId="0" fontId="153" fillId="38" borderId="0" applyNumberFormat="0" applyFont="0" applyBorder="0" applyAlignment="0">
      <alignment horizontal="center"/>
    </xf>
    <xf numFmtId="209" fontId="8"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26" fillId="0" borderId="0"/>
    <xf numFmtId="168" fontId="75"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4" fontId="154" fillId="39" borderId="32" applyNumberFormat="0" applyProtection="0">
      <alignment vertical="center"/>
    </xf>
    <xf numFmtId="4" fontId="155" fillId="39" borderId="32" applyNumberFormat="0" applyProtection="0">
      <alignment vertical="center"/>
    </xf>
    <xf numFmtId="4" fontId="156" fillId="39" borderId="32" applyNumberFormat="0" applyProtection="0">
      <alignment horizontal="left" vertical="center" indent="1"/>
    </xf>
    <xf numFmtId="4" fontId="156" fillId="40" borderId="0" applyNumberFormat="0" applyProtection="0">
      <alignment horizontal="left" vertical="center" indent="1"/>
    </xf>
    <xf numFmtId="4" fontId="156" fillId="41" borderId="32" applyNumberFormat="0" applyProtection="0">
      <alignment horizontal="right" vertical="center"/>
    </xf>
    <xf numFmtId="4" fontId="156" fillId="42" borderId="32" applyNumberFormat="0" applyProtection="0">
      <alignment horizontal="right" vertical="center"/>
    </xf>
    <xf numFmtId="4" fontId="156" fillId="43" borderId="32" applyNumberFormat="0" applyProtection="0">
      <alignment horizontal="right" vertical="center"/>
    </xf>
    <xf numFmtId="4" fontId="156" fillId="29" borderId="32" applyNumberFormat="0" applyProtection="0">
      <alignment horizontal="right" vertical="center"/>
    </xf>
    <xf numFmtId="4" fontId="156" fillId="44" borderId="32" applyNumberFormat="0" applyProtection="0">
      <alignment horizontal="right" vertical="center"/>
    </xf>
    <xf numFmtId="4" fontId="156" fillId="45" borderId="32" applyNumberFormat="0" applyProtection="0">
      <alignment horizontal="right" vertical="center"/>
    </xf>
    <xf numFmtId="4" fontId="156" fillId="46" borderId="32" applyNumberFormat="0" applyProtection="0">
      <alignment horizontal="right" vertical="center"/>
    </xf>
    <xf numFmtId="4" fontId="156" fillId="47" borderId="32" applyNumberFormat="0" applyProtection="0">
      <alignment horizontal="right" vertical="center"/>
    </xf>
    <xf numFmtId="4" fontId="156" fillId="48" borderId="32" applyNumberFormat="0" applyProtection="0">
      <alignment horizontal="right" vertical="center"/>
    </xf>
    <xf numFmtId="4" fontId="154" fillId="49" borderId="33" applyNumberFormat="0" applyProtection="0">
      <alignment horizontal="left" vertical="center" indent="1"/>
    </xf>
    <xf numFmtId="4" fontId="154" fillId="50" borderId="0" applyNumberFormat="0" applyProtection="0">
      <alignment horizontal="left" vertical="center" indent="1"/>
    </xf>
    <xf numFmtId="4" fontId="154" fillId="40" borderId="0" applyNumberFormat="0" applyProtection="0">
      <alignment horizontal="left" vertical="center" indent="1"/>
    </xf>
    <xf numFmtId="4" fontId="156" fillId="50" borderId="32" applyNumberFormat="0" applyProtection="0">
      <alignment horizontal="right" vertical="center"/>
    </xf>
    <xf numFmtId="4" fontId="76" fillId="50" borderId="0" applyNumberFormat="0" applyProtection="0">
      <alignment horizontal="left" vertical="center" indent="1"/>
    </xf>
    <xf numFmtId="4" fontId="76" fillId="40" borderId="0" applyNumberFormat="0" applyProtection="0">
      <alignment horizontal="left" vertical="center" indent="1"/>
    </xf>
    <xf numFmtId="4" fontId="156" fillId="32" borderId="32" applyNumberFormat="0" applyProtection="0">
      <alignment vertical="center"/>
    </xf>
    <xf numFmtId="4" fontId="157" fillId="32" borderId="32" applyNumberFormat="0" applyProtection="0">
      <alignment vertical="center"/>
    </xf>
    <xf numFmtId="4" fontId="154" fillId="50" borderId="34" applyNumberFormat="0" applyProtection="0">
      <alignment horizontal="left" vertical="center" indent="1"/>
    </xf>
    <xf numFmtId="4" fontId="156" fillId="32" borderId="32" applyNumberFormat="0" applyProtection="0">
      <alignment horizontal="right" vertical="center"/>
    </xf>
    <xf numFmtId="4" fontId="157" fillId="32" borderId="32" applyNumberFormat="0" applyProtection="0">
      <alignment horizontal="right" vertical="center"/>
    </xf>
    <xf numFmtId="4" fontId="154" fillId="50" borderId="32" applyNumberFormat="0" applyProtection="0">
      <alignment horizontal="left" vertical="center" indent="1"/>
    </xf>
    <xf numFmtId="4" fontId="158" fillId="35" borderId="34" applyNumberFormat="0" applyProtection="0">
      <alignment horizontal="left" vertical="center" indent="1"/>
    </xf>
    <xf numFmtId="4" fontId="159" fillId="32" borderId="32" applyNumberFormat="0" applyProtection="0">
      <alignment horizontal="right" vertical="center"/>
    </xf>
    <xf numFmtId="241" fontId="160" fillId="0" borderId="0" applyFont="0" applyFill="0" applyBorder="0" applyAlignment="0" applyProtection="0"/>
    <xf numFmtId="0" fontId="153" fillId="1" borderId="17" applyNumberFormat="0" applyFont="0" applyAlignment="0">
      <alignment horizontal="center"/>
    </xf>
    <xf numFmtId="0" fontId="161" fillId="0" borderId="0" applyNumberFormat="0" applyFill="0" applyBorder="0" applyAlignment="0" applyProtection="0">
      <alignment vertical="top"/>
      <protection locked="0"/>
    </xf>
    <xf numFmtId="3" fontId="63" fillId="0" borderId="0"/>
    <xf numFmtId="0" fontId="162" fillId="0" borderId="0" applyNumberFormat="0" applyFill="0" applyBorder="0" applyAlignment="0" applyProtection="0"/>
    <xf numFmtId="0" fontId="163" fillId="0" borderId="0" applyNumberFormat="0" applyFill="0" applyBorder="0" applyAlignment="0">
      <alignment horizontal="center"/>
    </xf>
    <xf numFmtId="0" fontId="8" fillId="0" borderId="0"/>
    <xf numFmtId="182" fontId="164" fillId="0" borderId="0" applyNumberFormat="0" applyBorder="0" applyAlignment="0">
      <alignment horizontal="centerContinuous"/>
    </xf>
    <xf numFmtId="0" fontId="62" fillId="0" borderId="0"/>
    <xf numFmtId="0" fontId="40" fillId="0" borderId="0"/>
    <xf numFmtId="0" fontId="62" fillId="0" borderId="0"/>
    <xf numFmtId="168" fontId="75" fillId="0" borderId="0" applyFont="0" applyFill="0" applyBorder="0" applyAlignment="0" applyProtection="0"/>
    <xf numFmtId="182" fontId="44"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82" fontId="44"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82" fontId="44" fillId="0" borderId="0" applyFont="0" applyFill="0" applyBorder="0" applyAlignment="0" applyProtection="0"/>
    <xf numFmtId="182" fontId="44" fillId="0" borderId="0" applyFont="0" applyFill="0" applyBorder="0" applyAlignment="0" applyProtection="0"/>
    <xf numFmtId="182" fontId="44" fillId="0" borderId="0" applyFont="0" applyFill="0" applyBorder="0" applyAlignment="0" applyProtection="0"/>
    <xf numFmtId="182" fontId="44" fillId="0" borderId="0" applyFont="0" applyFill="0" applyBorder="0" applyAlignment="0" applyProtection="0"/>
    <xf numFmtId="266"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224"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71" fontId="11" fillId="0" borderId="0" applyFont="0" applyFill="0" applyBorder="0" applyAlignment="0" applyProtection="0"/>
    <xf numFmtId="182" fontId="44"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265" fontId="75" fillId="0" borderId="0" applyFont="0" applyFill="0" applyBorder="0" applyAlignment="0" applyProtection="0"/>
    <xf numFmtId="167" fontId="75" fillId="0" borderId="0" applyFont="0" applyFill="0" applyBorder="0" applyAlignment="0" applyProtection="0"/>
    <xf numFmtId="253" fontId="75" fillId="0" borderId="0" applyFont="0" applyFill="0" applyBorder="0" applyAlignment="0" applyProtection="0"/>
    <xf numFmtId="185" fontId="63" fillId="0" borderId="0" applyFont="0" applyFill="0" applyBorder="0" applyAlignment="0" applyProtection="0"/>
    <xf numFmtId="185" fontId="75" fillId="0" borderId="0" applyFont="0" applyFill="0" applyBorder="0" applyAlignment="0" applyProtection="0"/>
    <xf numFmtId="0" fontId="26" fillId="0" borderId="0"/>
    <xf numFmtId="236" fontId="15" fillId="0" borderId="0" applyFont="0" applyFill="0" applyBorder="0" applyAlignment="0" applyProtection="0"/>
    <xf numFmtId="167" fontId="75" fillId="0" borderId="0" applyFont="0" applyFill="0" applyBorder="0" applyAlignment="0" applyProtection="0"/>
    <xf numFmtId="41" fontId="75" fillId="0" borderId="0" applyFont="0" applyFill="0" applyBorder="0" applyAlignment="0" applyProtection="0"/>
    <xf numFmtId="171" fontId="11" fillId="0" borderId="0" applyFont="0" applyFill="0" applyBorder="0" applyAlignment="0" applyProtection="0"/>
    <xf numFmtId="253" fontId="75" fillId="0" borderId="0" applyFont="0" applyFill="0" applyBorder="0" applyAlignment="0" applyProtection="0"/>
    <xf numFmtId="185" fontId="63" fillId="0" borderId="0" applyFont="0" applyFill="0" applyBorder="0" applyAlignment="0" applyProtection="0"/>
    <xf numFmtId="185" fontId="75" fillId="0" borderId="0" applyFont="0" applyFill="0" applyBorder="0" applyAlignment="0" applyProtection="0"/>
    <xf numFmtId="0" fontId="26" fillId="0" borderId="0"/>
    <xf numFmtId="236" fontId="15" fillId="0" borderId="0" applyFont="0" applyFill="0" applyBorder="0" applyAlignment="0" applyProtection="0"/>
    <xf numFmtId="224" fontId="75" fillId="0" borderId="0" applyFont="0" applyFill="0" applyBorder="0" applyAlignment="0" applyProtection="0"/>
    <xf numFmtId="41" fontId="75" fillId="0" borderId="0" applyFont="0" applyFill="0" applyBorder="0" applyAlignment="0" applyProtection="0"/>
    <xf numFmtId="41" fontId="75" fillId="0" borderId="0" applyFont="0" applyFill="0" applyBorder="0" applyAlignment="0" applyProtection="0"/>
    <xf numFmtId="168" fontId="75" fillId="0" borderId="0" applyFont="0" applyFill="0" applyBorder="0" applyAlignment="0" applyProtection="0"/>
    <xf numFmtId="168" fontId="75" fillId="0" borderId="0" applyFont="0" applyFill="0" applyBorder="0" applyAlignment="0" applyProtection="0"/>
    <xf numFmtId="14" fontId="165" fillId="0" borderId="0"/>
    <xf numFmtId="0" fontId="43" fillId="0" borderId="0"/>
    <xf numFmtId="0" fontId="41" fillId="0" borderId="0"/>
    <xf numFmtId="0" fontId="166" fillId="34" borderId="0">
      <alignment wrapText="1"/>
    </xf>
    <xf numFmtId="40" fontId="167" fillId="0" borderId="0" applyBorder="0">
      <alignment horizontal="right"/>
    </xf>
    <xf numFmtId="188" fontId="15" fillId="0" borderId="23">
      <alignment horizontal="right" vertical="center"/>
    </xf>
    <xf numFmtId="188" fontId="15"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63" fontId="11" fillId="0" borderId="35">
      <alignment horizontal="right" vertical="center"/>
    </xf>
    <xf numFmtId="290" fontId="11" fillId="0" borderId="23">
      <alignment horizontal="right" vertical="center"/>
    </xf>
    <xf numFmtId="290" fontId="11" fillId="0" borderId="23">
      <alignment horizontal="right" vertical="center"/>
    </xf>
    <xf numFmtId="173" fontId="11" fillId="0" borderId="23">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63" fontId="11" fillId="0" borderId="35">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2" fontId="19" fillId="0" borderId="23">
      <alignment horizontal="right" vertical="center"/>
    </xf>
    <xf numFmtId="203" fontId="168" fillId="0" borderId="23">
      <alignment horizontal="right" vertical="center"/>
    </xf>
    <xf numFmtId="248" fontId="11" fillId="0" borderId="23">
      <alignment horizontal="right" vertical="center"/>
    </xf>
    <xf numFmtId="248" fontId="11"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48" fontId="11" fillId="0" borderId="23">
      <alignment horizontal="right" vertical="center"/>
    </xf>
    <xf numFmtId="248" fontId="11"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202" fontId="19" fillId="0" borderId="23">
      <alignment horizontal="right" vertical="center"/>
    </xf>
    <xf numFmtId="202" fontId="19" fillId="0" borderId="23">
      <alignment horizontal="right" vertical="center"/>
    </xf>
    <xf numFmtId="195" fontId="44" fillId="0" borderId="23">
      <alignment horizontal="right" vertical="center"/>
    </xf>
    <xf numFmtId="195" fontId="44" fillId="0" borderId="23">
      <alignment horizontal="right" vertical="center"/>
    </xf>
    <xf numFmtId="227" fontId="75" fillId="0" borderId="23">
      <alignment horizontal="right" vertical="center"/>
    </xf>
    <xf numFmtId="227" fontId="169" fillId="0" borderId="23">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169"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04" fontId="26" fillId="0" borderId="23">
      <alignment horizontal="right" vertical="center"/>
    </xf>
    <xf numFmtId="222" fontId="11" fillId="0" borderId="23">
      <alignment horizontal="right" vertical="center"/>
    </xf>
    <xf numFmtId="204" fontId="26" fillId="0" borderId="23">
      <alignment horizontal="right" vertical="center"/>
    </xf>
    <xf numFmtId="227" fontId="169" fillId="0" borderId="23">
      <alignment horizontal="right" vertical="center"/>
    </xf>
    <xf numFmtId="204" fontId="26" fillId="0" borderId="23">
      <alignment horizontal="right" vertical="center"/>
    </xf>
    <xf numFmtId="204" fontId="26" fillId="0" borderId="23">
      <alignment horizontal="right" vertical="center"/>
    </xf>
    <xf numFmtId="222" fontId="11" fillId="0" borderId="23">
      <alignment horizontal="right" vertical="center"/>
    </xf>
    <xf numFmtId="202" fontId="19" fillId="0" borderId="23">
      <alignment horizontal="right" vertical="center"/>
    </xf>
    <xf numFmtId="202" fontId="19" fillId="0" borderId="23">
      <alignment horizontal="right" vertical="center"/>
    </xf>
    <xf numFmtId="189" fontId="11" fillId="0" borderId="23">
      <alignment horizontal="right" vertical="center"/>
    </xf>
    <xf numFmtId="222" fontId="11" fillId="0" borderId="23">
      <alignment horizontal="right" vertical="center"/>
    </xf>
    <xf numFmtId="222" fontId="11" fillId="0" borderId="23">
      <alignment horizontal="right" vertical="center"/>
    </xf>
    <xf numFmtId="195" fontId="44" fillId="0" borderId="23">
      <alignment horizontal="right" vertical="center"/>
    </xf>
    <xf numFmtId="227" fontId="75" fillId="0" borderId="23">
      <alignment horizontal="right" vertical="center"/>
    </xf>
    <xf numFmtId="227" fontId="75" fillId="0" borderId="23">
      <alignment horizontal="right" vertical="center"/>
    </xf>
    <xf numFmtId="195" fontId="44" fillId="0" borderId="23">
      <alignment horizontal="right" vertical="center"/>
    </xf>
    <xf numFmtId="222" fontId="11" fillId="0" borderId="23">
      <alignment horizontal="right" vertical="center"/>
    </xf>
    <xf numFmtId="195" fontId="44" fillId="0" borderId="23">
      <alignment horizontal="right" vertical="center"/>
    </xf>
    <xf numFmtId="202" fontId="19" fillId="0" borderId="23">
      <alignment horizontal="right" vertical="center"/>
    </xf>
    <xf numFmtId="204" fontId="26" fillId="0" borderId="23">
      <alignment horizontal="right" vertical="center"/>
    </xf>
    <xf numFmtId="222" fontId="11" fillId="0" borderId="23">
      <alignment horizontal="right" vertical="center"/>
    </xf>
    <xf numFmtId="202" fontId="19" fillId="0" borderId="23">
      <alignment horizontal="right" vertical="center"/>
    </xf>
    <xf numFmtId="227" fontId="75" fillId="0" borderId="23">
      <alignment horizontal="right" vertical="center"/>
    </xf>
    <xf numFmtId="202" fontId="19" fillId="0" borderId="23">
      <alignment horizontal="right" vertical="center"/>
    </xf>
    <xf numFmtId="222" fontId="11" fillId="0" borderId="23">
      <alignment horizontal="right" vertical="center"/>
    </xf>
    <xf numFmtId="195" fontId="44" fillId="0" borderId="23">
      <alignment horizontal="right" vertical="center"/>
    </xf>
    <xf numFmtId="195" fontId="44" fillId="0" borderId="23">
      <alignment horizontal="right" vertical="center"/>
    </xf>
    <xf numFmtId="189" fontId="11" fillId="0" borderId="23">
      <alignment horizontal="right" vertical="center"/>
    </xf>
    <xf numFmtId="222" fontId="11" fillId="0" borderId="23">
      <alignment horizontal="right" vertical="center"/>
    </xf>
    <xf numFmtId="222" fontId="11" fillId="0" borderId="23">
      <alignment horizontal="right" vertical="center"/>
    </xf>
    <xf numFmtId="227" fontId="75" fillId="0" borderId="23">
      <alignment horizontal="right" vertical="center"/>
    </xf>
    <xf numFmtId="204" fontId="26" fillId="0" borderId="23">
      <alignment horizontal="right" vertical="center"/>
    </xf>
    <xf numFmtId="222" fontId="11" fillId="0" borderId="23">
      <alignment horizontal="right" vertical="center"/>
    </xf>
    <xf numFmtId="222"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2" fontId="11" fillId="0" borderId="23">
      <alignment horizontal="right" vertical="center"/>
    </xf>
    <xf numFmtId="222" fontId="11" fillId="0" borderId="23">
      <alignment horizontal="right" vertical="center"/>
    </xf>
    <xf numFmtId="222" fontId="11" fillId="0" borderId="23">
      <alignment horizontal="right" vertical="center"/>
    </xf>
    <xf numFmtId="227" fontId="75" fillId="0" borderId="23">
      <alignment horizontal="right" vertical="center"/>
    </xf>
    <xf numFmtId="204" fontId="26" fillId="0" borderId="23">
      <alignment horizontal="right" vertical="center"/>
    </xf>
    <xf numFmtId="204" fontId="26" fillId="0" borderId="23">
      <alignment horizontal="right" vertical="center"/>
    </xf>
    <xf numFmtId="282" fontId="26" fillId="0" borderId="35">
      <alignment horizontal="right" vertical="center"/>
    </xf>
    <xf numFmtId="282" fontId="26" fillId="0" borderId="35">
      <alignment horizontal="right" vertical="center"/>
    </xf>
    <xf numFmtId="204" fontId="26" fillId="0" borderId="23">
      <alignment horizontal="right" vertical="center"/>
    </xf>
    <xf numFmtId="227" fontId="75" fillId="0" borderId="23">
      <alignment horizontal="right" vertical="center"/>
    </xf>
    <xf numFmtId="204" fontId="26" fillId="0" borderId="23">
      <alignment horizontal="right" vertical="center"/>
    </xf>
    <xf numFmtId="227" fontId="75" fillId="0" borderId="23">
      <alignment horizontal="right" vertical="center"/>
    </xf>
    <xf numFmtId="222" fontId="11" fillId="0" borderId="23">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27" fontId="75" fillId="0" borderId="23">
      <alignment horizontal="right" vertical="center"/>
    </xf>
    <xf numFmtId="195" fontId="44" fillId="0" borderId="23">
      <alignment horizontal="right" vertical="center"/>
    </xf>
    <xf numFmtId="195" fontId="44"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22" fontId="11"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27" fontId="169"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17" fontId="19" fillId="0" borderId="23">
      <alignment horizontal="right" vertical="center"/>
    </xf>
    <xf numFmtId="195" fontId="44" fillId="0" borderId="23">
      <alignment horizontal="right" vertical="center"/>
    </xf>
    <xf numFmtId="203" fontId="168" fillId="0" borderId="23">
      <alignment horizontal="right" vertical="center"/>
    </xf>
    <xf numFmtId="188" fontId="15" fillId="0" borderId="23">
      <alignment horizontal="right" vertical="center"/>
    </xf>
    <xf numFmtId="188" fontId="15" fillId="0" borderId="23">
      <alignment horizontal="right" vertical="center"/>
    </xf>
    <xf numFmtId="195" fontId="44" fillId="0" borderId="23">
      <alignment horizontal="right" vertical="center"/>
    </xf>
    <xf numFmtId="227" fontId="75" fillId="0" borderId="23">
      <alignment horizontal="right" vertical="center"/>
    </xf>
    <xf numFmtId="195" fontId="44" fillId="0" borderId="23">
      <alignment horizontal="right" vertical="center"/>
    </xf>
    <xf numFmtId="195" fontId="44" fillId="0" borderId="23">
      <alignment horizontal="right" vertical="center"/>
    </xf>
    <xf numFmtId="203" fontId="168" fillId="0" borderId="23">
      <alignment horizontal="right" vertical="center"/>
    </xf>
    <xf numFmtId="188" fontId="15" fillId="0" borderId="23">
      <alignment horizontal="right" vertical="center"/>
    </xf>
    <xf numFmtId="203" fontId="168" fillId="0" borderId="23">
      <alignment horizontal="right" vertical="center"/>
    </xf>
    <xf numFmtId="203" fontId="168" fillId="0" borderId="23">
      <alignment horizontal="right" vertical="center"/>
    </xf>
    <xf numFmtId="222" fontId="11" fillId="0" borderId="23">
      <alignment horizontal="right" vertical="center"/>
    </xf>
    <xf numFmtId="195" fontId="44" fillId="0" borderId="23">
      <alignment horizontal="right" vertical="center"/>
    </xf>
    <xf numFmtId="204" fontId="26" fillId="0" borderId="23">
      <alignment horizontal="right" vertical="center"/>
    </xf>
    <xf numFmtId="203" fontId="168" fillId="0" borderId="23">
      <alignment horizontal="right" vertical="center"/>
    </xf>
    <xf numFmtId="222" fontId="11" fillId="0" borderId="23">
      <alignment horizontal="right" vertical="center"/>
    </xf>
    <xf numFmtId="195" fontId="44" fillId="0" borderId="23">
      <alignment horizontal="right" vertical="center"/>
    </xf>
    <xf numFmtId="203" fontId="168" fillId="0" borderId="23">
      <alignment horizontal="right" vertical="center"/>
    </xf>
    <xf numFmtId="203" fontId="168" fillId="0" borderId="23">
      <alignment horizontal="right" vertical="center"/>
    </xf>
    <xf numFmtId="227" fontId="75" fillId="0" borderId="23">
      <alignment horizontal="right" vertical="center"/>
    </xf>
    <xf numFmtId="195" fontId="44" fillId="0" borderId="23">
      <alignment horizontal="right" vertical="center"/>
    </xf>
    <xf numFmtId="195" fontId="44" fillId="0" borderId="23">
      <alignment horizontal="right" vertical="center"/>
    </xf>
    <xf numFmtId="217" fontId="19" fillId="0" borderId="23">
      <alignment horizontal="right" vertical="center"/>
    </xf>
    <xf numFmtId="195" fontId="44" fillId="0" borderId="23">
      <alignment horizontal="right" vertical="center"/>
    </xf>
    <xf numFmtId="195" fontId="44"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195" fontId="44" fillId="0" borderId="23">
      <alignment horizontal="right" vertical="center"/>
    </xf>
    <xf numFmtId="204" fontId="26" fillId="0" borderId="23">
      <alignment horizontal="right" vertical="center"/>
    </xf>
    <xf numFmtId="195" fontId="44" fillId="0" borderId="23">
      <alignment horizontal="right" vertical="center"/>
    </xf>
    <xf numFmtId="203" fontId="168" fillId="0" borderId="23">
      <alignment horizontal="right" vertical="center"/>
    </xf>
    <xf numFmtId="188" fontId="15" fillId="0" borderId="23">
      <alignment horizontal="right" vertical="center"/>
    </xf>
    <xf numFmtId="188" fontId="15" fillId="0" borderId="23">
      <alignment horizontal="right" vertical="center"/>
    </xf>
    <xf numFmtId="283" fontId="15" fillId="0" borderId="35">
      <alignment horizontal="right" vertical="center"/>
    </xf>
    <xf numFmtId="283" fontId="15" fillId="0" borderId="35">
      <alignment horizontal="right" vertical="center"/>
    </xf>
    <xf numFmtId="188" fontId="15" fillId="0" borderId="23">
      <alignment horizontal="right" vertical="center"/>
    </xf>
    <xf numFmtId="188" fontId="15" fillId="0" borderId="23">
      <alignment horizontal="right" vertical="center"/>
    </xf>
    <xf numFmtId="195" fontId="44" fillId="0" borderId="23">
      <alignment horizontal="right" vertical="center"/>
    </xf>
    <xf numFmtId="283" fontId="15" fillId="0" borderId="35">
      <alignment horizontal="right" vertical="center"/>
    </xf>
    <xf numFmtId="188" fontId="15" fillId="0" borderId="23">
      <alignment horizontal="right" vertical="center"/>
    </xf>
    <xf numFmtId="217" fontId="19" fillId="0" borderId="23">
      <alignment horizontal="right" vertical="center"/>
    </xf>
    <xf numFmtId="203" fontId="168" fillId="0" borderId="23">
      <alignment horizontal="right" vertical="center"/>
    </xf>
    <xf numFmtId="204" fontId="26" fillId="0" borderId="23">
      <alignment horizontal="right" vertical="center"/>
    </xf>
    <xf numFmtId="188" fontId="15" fillId="0" borderId="23">
      <alignment horizontal="right" vertical="center"/>
    </xf>
    <xf numFmtId="217" fontId="19" fillId="0" borderId="23">
      <alignment horizontal="right" vertical="center"/>
    </xf>
    <xf numFmtId="188" fontId="15"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188" fontId="15"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204" fontId="26" fillId="0" borderId="23">
      <alignment horizontal="right" vertical="center"/>
    </xf>
    <xf numFmtId="204" fontId="26" fillId="0" borderId="23">
      <alignment horizontal="right" vertical="center"/>
    </xf>
    <xf numFmtId="203" fontId="168" fillId="0" borderId="23">
      <alignment horizontal="right" vertical="center"/>
    </xf>
    <xf numFmtId="188" fontId="15" fillId="0" borderId="23">
      <alignment horizontal="right" vertical="center"/>
    </xf>
    <xf numFmtId="188" fontId="15"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223" fontId="19"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02" fontId="19" fillId="0" borderId="23">
      <alignment horizontal="right" vertical="center"/>
    </xf>
    <xf numFmtId="195" fontId="44" fillId="0" borderId="23">
      <alignment horizontal="right" vertical="center"/>
    </xf>
    <xf numFmtId="189" fontId="11" fillId="0" borderId="23">
      <alignment horizontal="right" vertical="center"/>
    </xf>
    <xf numFmtId="222" fontId="11" fillId="0" borderId="23">
      <alignment horizontal="right" vertical="center"/>
    </xf>
    <xf numFmtId="222" fontId="11"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22" fontId="11"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195" fontId="44"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202" fontId="19" fillId="0" borderId="23">
      <alignment horizontal="right" vertical="center"/>
    </xf>
    <xf numFmtId="188" fontId="15" fillId="0" borderId="23">
      <alignment horizontal="right" vertical="center"/>
    </xf>
    <xf numFmtId="202" fontId="19"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02" fontId="19" fillId="0" borderId="23">
      <alignment horizontal="right" vertical="center"/>
    </xf>
    <xf numFmtId="189" fontId="11" fillId="0" borderId="23">
      <alignment horizontal="right" vertical="center"/>
    </xf>
    <xf numFmtId="202" fontId="19" fillId="0" borderId="23">
      <alignment horizontal="right" vertical="center"/>
    </xf>
    <xf numFmtId="202" fontId="19" fillId="0" borderId="23">
      <alignment horizontal="right" vertical="center"/>
    </xf>
    <xf numFmtId="222" fontId="11" fillId="0" borderId="23">
      <alignment horizontal="right" vertical="center"/>
    </xf>
    <xf numFmtId="202" fontId="19" fillId="0" borderId="23">
      <alignment horizontal="right" vertical="center"/>
    </xf>
    <xf numFmtId="202" fontId="19" fillId="0" borderId="23">
      <alignment horizontal="right" vertical="center"/>
    </xf>
    <xf numFmtId="189" fontId="11"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202" fontId="19" fillId="0" borderId="23">
      <alignment horizontal="right" vertical="center"/>
    </xf>
    <xf numFmtId="189" fontId="11" fillId="0" borderId="35">
      <alignment horizontal="right" vertical="center"/>
    </xf>
    <xf numFmtId="189" fontId="11" fillId="0" borderId="23">
      <alignment horizontal="right" vertical="center"/>
    </xf>
    <xf numFmtId="222" fontId="11" fillId="0" borderId="23">
      <alignment horizontal="right" vertical="center"/>
    </xf>
    <xf numFmtId="189" fontId="11" fillId="0" borderId="23">
      <alignment horizontal="right" vertical="center"/>
    </xf>
    <xf numFmtId="189" fontId="11" fillId="0" borderId="23">
      <alignment horizontal="right" vertical="center"/>
    </xf>
    <xf numFmtId="222"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22" fontId="11" fillId="0" borderId="23">
      <alignment horizontal="right" vertical="center"/>
    </xf>
    <xf numFmtId="202" fontId="19" fillId="0" borderId="23">
      <alignment horizontal="right" vertical="center"/>
    </xf>
    <xf numFmtId="227" fontId="75" fillId="0" borderId="23">
      <alignment horizontal="right" vertical="center"/>
    </xf>
    <xf numFmtId="227" fontId="169" fillId="0" borderId="23">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169" fillId="0" borderId="23">
      <alignment horizontal="right" vertical="center"/>
    </xf>
    <xf numFmtId="189" fontId="11" fillId="0" borderId="23">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35">
      <alignment horizontal="right" vertical="center"/>
    </xf>
    <xf numFmtId="189" fontId="11" fillId="0" borderId="35">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189" fontId="11" fillId="0" borderId="23">
      <alignment horizontal="right" vertical="center"/>
    </xf>
    <xf numFmtId="202" fontId="19" fillId="0" borderId="23">
      <alignment horizontal="right" vertical="center"/>
    </xf>
    <xf numFmtId="217" fontId="19"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284" fontId="11" fillId="0" borderId="35">
      <alignment horizontal="right" vertical="center"/>
    </xf>
    <xf numFmtId="195" fontId="44"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195" fontId="44" fillId="0" borderId="23">
      <alignment horizontal="right" vertical="center"/>
    </xf>
    <xf numFmtId="195" fontId="44" fillId="0" borderId="23">
      <alignment horizontal="right" vertical="center"/>
    </xf>
    <xf numFmtId="240" fontId="170" fillId="2" borderId="36" applyFont="0" applyFill="0" applyBorder="0"/>
    <xf numFmtId="284" fontId="11" fillId="0" borderId="35">
      <alignment horizontal="right" vertical="center"/>
    </xf>
    <xf numFmtId="222" fontId="11" fillId="0" borderId="23">
      <alignment horizontal="right" vertical="center"/>
    </xf>
    <xf numFmtId="222" fontId="11" fillId="0" borderId="23">
      <alignment horizontal="right" vertical="center"/>
    </xf>
    <xf numFmtId="195" fontId="44"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40" fontId="170" fillId="2" borderId="36" applyFont="0" applyFill="0" applyBorder="0"/>
    <xf numFmtId="284" fontId="11" fillId="0" borderId="35">
      <alignment horizontal="right" vertical="center"/>
    </xf>
    <xf numFmtId="217" fontId="19" fillId="0" borderId="23">
      <alignment horizontal="right" vertical="center"/>
    </xf>
    <xf numFmtId="189" fontId="11" fillId="0" borderId="23">
      <alignment horizontal="right" vertical="center"/>
    </xf>
    <xf numFmtId="222" fontId="11" fillId="0" borderId="23">
      <alignment horizontal="right" vertical="center"/>
    </xf>
    <xf numFmtId="195" fontId="44" fillId="0" borderId="23">
      <alignment horizontal="right" vertical="center"/>
    </xf>
    <xf numFmtId="189" fontId="11" fillId="0" borderId="23">
      <alignment horizontal="right" vertical="center"/>
    </xf>
    <xf numFmtId="202" fontId="19" fillId="0" borderId="23">
      <alignment horizontal="right" vertical="center"/>
    </xf>
    <xf numFmtId="202" fontId="19" fillId="0" borderId="23">
      <alignment horizontal="right" vertical="center"/>
    </xf>
    <xf numFmtId="243" fontId="8" fillId="0" borderId="23">
      <alignment horizontal="right" vertical="center"/>
    </xf>
    <xf numFmtId="243" fontId="8" fillId="0" borderId="23">
      <alignment horizontal="right" vertical="center"/>
    </xf>
    <xf numFmtId="195" fontId="44" fillId="0" borderId="23">
      <alignment horizontal="right" vertical="center"/>
    </xf>
    <xf numFmtId="195" fontId="44" fillId="0" borderId="23">
      <alignment horizontal="right" vertical="center"/>
    </xf>
    <xf numFmtId="227" fontId="75" fillId="0" borderId="23">
      <alignment horizontal="right" vertical="center"/>
    </xf>
    <xf numFmtId="227" fontId="169" fillId="0" borderId="23">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81" fontId="75" fillId="0" borderId="35">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75" fillId="0" borderId="23">
      <alignment horizontal="right" vertical="center"/>
    </xf>
    <xf numFmtId="227" fontId="169" fillId="0" borderId="23">
      <alignment horizontal="right" vertical="center"/>
    </xf>
    <xf numFmtId="202" fontId="19" fillId="0" borderId="23">
      <alignment horizontal="right" vertical="center"/>
    </xf>
    <xf numFmtId="217" fontId="19" fillId="0" borderId="23">
      <alignment horizontal="right" vertical="center"/>
    </xf>
    <xf numFmtId="222" fontId="11" fillId="0" borderId="23">
      <alignment horizontal="right" vertical="center"/>
    </xf>
    <xf numFmtId="222" fontId="11" fillId="0" borderId="23">
      <alignment horizontal="right" vertical="center"/>
    </xf>
    <xf numFmtId="222" fontId="11" fillId="0" borderId="23">
      <alignment horizontal="right" vertical="center"/>
    </xf>
    <xf numFmtId="222" fontId="11" fillId="0" borderId="23">
      <alignment horizontal="right" vertical="center"/>
    </xf>
    <xf numFmtId="202" fontId="19" fillId="0" borderId="23">
      <alignment horizontal="right" vertical="center"/>
    </xf>
    <xf numFmtId="189" fontId="11" fillId="0" borderId="23">
      <alignment horizontal="right" vertical="center"/>
    </xf>
    <xf numFmtId="222" fontId="11" fillId="0" borderId="23">
      <alignment horizontal="right" vertical="center"/>
    </xf>
    <xf numFmtId="222" fontId="11" fillId="0" borderId="23">
      <alignment horizontal="right" vertical="center"/>
    </xf>
    <xf numFmtId="189" fontId="11" fillId="0" borderId="23">
      <alignment horizontal="right" vertical="center"/>
    </xf>
    <xf numFmtId="189" fontId="11" fillId="0" borderId="23">
      <alignment horizontal="right" vertical="center"/>
    </xf>
    <xf numFmtId="188" fontId="15" fillId="0" borderId="23">
      <alignment horizontal="right" vertical="center"/>
    </xf>
    <xf numFmtId="188" fontId="15" fillId="0" borderId="23">
      <alignment horizontal="right" vertical="center"/>
    </xf>
    <xf numFmtId="221" fontId="11" fillId="0" borderId="23">
      <alignment horizontal="right" vertical="center"/>
    </xf>
    <xf numFmtId="221" fontId="11" fillId="0" borderId="23">
      <alignment horizontal="right" vertical="center"/>
    </xf>
    <xf numFmtId="221" fontId="11" fillId="0" borderId="23">
      <alignment horizontal="right" vertical="center"/>
    </xf>
    <xf numFmtId="285" fontId="11" fillId="0" borderId="35">
      <alignment horizontal="right" vertical="center"/>
    </xf>
    <xf numFmtId="285" fontId="11" fillId="0" borderId="35">
      <alignment horizontal="right" vertical="center"/>
    </xf>
    <xf numFmtId="221" fontId="11" fillId="0" borderId="23">
      <alignment horizontal="right" vertical="center"/>
    </xf>
    <xf numFmtId="285" fontId="11" fillId="0" borderId="35">
      <alignment horizontal="right" vertical="center"/>
    </xf>
    <xf numFmtId="221" fontId="11" fillId="0" borderId="23">
      <alignment horizontal="right" vertical="center"/>
    </xf>
    <xf numFmtId="285" fontId="11" fillId="0" borderId="35">
      <alignment horizontal="right" vertical="center"/>
    </xf>
    <xf numFmtId="285" fontId="11" fillId="0" borderId="35">
      <alignment horizontal="right" vertical="center"/>
    </xf>
    <xf numFmtId="221" fontId="11" fillId="0" borderId="23">
      <alignment horizontal="right" vertical="center"/>
    </xf>
    <xf numFmtId="221" fontId="11" fillId="0" borderId="23">
      <alignment horizontal="right" vertical="center"/>
    </xf>
    <xf numFmtId="285" fontId="11" fillId="0" borderId="35">
      <alignment horizontal="right" vertical="center"/>
    </xf>
    <xf numFmtId="221" fontId="11" fillId="0" borderId="23">
      <alignment horizontal="right" vertical="center"/>
    </xf>
    <xf numFmtId="221" fontId="11" fillId="0" borderId="23">
      <alignment horizontal="right" vertical="center"/>
    </xf>
    <xf numFmtId="221" fontId="11" fillId="0" borderId="23">
      <alignment horizontal="right" vertical="center"/>
    </xf>
    <xf numFmtId="248" fontId="11" fillId="0" borderId="23">
      <alignment horizontal="right" vertical="center"/>
    </xf>
    <xf numFmtId="248" fontId="11" fillId="0" borderId="23">
      <alignment horizontal="right" vertical="center"/>
    </xf>
    <xf numFmtId="248" fontId="11" fillId="0" borderId="23">
      <alignment horizontal="right" vertical="center"/>
    </xf>
    <xf numFmtId="248" fontId="11" fillId="0" borderId="23">
      <alignment horizontal="right" vertical="center"/>
    </xf>
    <xf numFmtId="188" fontId="15" fillId="0" borderId="23">
      <alignment horizontal="right" vertical="center"/>
    </xf>
    <xf numFmtId="188" fontId="15" fillId="0" borderId="23">
      <alignment horizontal="right" vertical="center"/>
    </xf>
    <xf numFmtId="202" fontId="19" fillId="0" borderId="23">
      <alignment horizontal="right" vertical="center"/>
    </xf>
    <xf numFmtId="202" fontId="19" fillId="0" borderId="23">
      <alignment horizontal="right" vertical="center"/>
    </xf>
    <xf numFmtId="222" fontId="11" fillId="0" borderId="23">
      <alignment horizontal="right" vertical="center"/>
    </xf>
    <xf numFmtId="222" fontId="11"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195" fontId="44"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63" fontId="11" fillId="0" borderId="35">
      <alignment horizontal="right" vertical="center"/>
    </xf>
    <xf numFmtId="290" fontId="11" fillId="0" borderId="23">
      <alignment horizontal="right" vertical="center"/>
    </xf>
    <xf numFmtId="290" fontId="11" fillId="0" borderId="23">
      <alignment horizontal="right" vertical="center"/>
    </xf>
    <xf numFmtId="173" fontId="11" fillId="0" borderId="23">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63" fontId="11" fillId="0" borderId="35">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02" fontId="19" fillId="0" borderId="23">
      <alignment horizontal="right" vertical="center"/>
    </xf>
    <xf numFmtId="202" fontId="19" fillId="0" borderId="23">
      <alignment horizontal="right" vertical="center"/>
    </xf>
    <xf numFmtId="248" fontId="11" fillId="0" borderId="23">
      <alignment horizontal="right" vertical="center"/>
    </xf>
    <xf numFmtId="248" fontId="11"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95" fontId="44"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83" fontId="15" fillId="0" borderId="35">
      <alignment horizontal="right" vertical="center"/>
    </xf>
    <xf numFmtId="283" fontId="15" fillId="0" borderId="35">
      <alignment horizontal="right" vertical="center"/>
    </xf>
    <xf numFmtId="188" fontId="15" fillId="0" borderId="23">
      <alignment horizontal="right" vertical="center"/>
    </xf>
    <xf numFmtId="188" fontId="15" fillId="0" borderId="23">
      <alignment horizontal="right" vertical="center"/>
    </xf>
    <xf numFmtId="283" fontId="15" fillId="0" borderId="35">
      <alignment horizontal="right" vertical="center"/>
    </xf>
    <xf numFmtId="188" fontId="15" fillId="0" borderId="23">
      <alignment horizontal="right" vertical="center"/>
    </xf>
    <xf numFmtId="283" fontId="15" fillId="0" borderId="35">
      <alignment horizontal="right" vertical="center"/>
    </xf>
    <xf numFmtId="283" fontId="15" fillId="0" borderId="35">
      <alignment horizontal="right" vertical="center"/>
    </xf>
    <xf numFmtId="188" fontId="15" fillId="0" borderId="23">
      <alignment horizontal="right" vertical="center"/>
    </xf>
    <xf numFmtId="188" fontId="15" fillId="0" borderId="23">
      <alignment horizontal="right" vertical="center"/>
    </xf>
    <xf numFmtId="283" fontId="15" fillId="0" borderId="35">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83" fontId="15" fillId="0" borderId="35">
      <alignment horizontal="right" vertical="center"/>
    </xf>
    <xf numFmtId="188" fontId="15"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80" fontId="168" fillId="0" borderId="35">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203" fontId="168" fillId="0" borderId="23">
      <alignment horizontal="right" vertical="center"/>
    </xf>
    <xf numFmtId="195" fontId="44"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48" fontId="11" fillId="0" borderId="23">
      <alignment horizontal="right" vertical="center"/>
    </xf>
    <xf numFmtId="248" fontId="11" fillId="0" borderId="23">
      <alignment horizontal="right" vertical="center"/>
    </xf>
    <xf numFmtId="188" fontId="15" fillId="0" borderId="23">
      <alignment horizontal="right" vertical="center"/>
    </xf>
    <xf numFmtId="283" fontId="15" fillId="0" borderId="35">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82" fontId="26" fillId="0" borderId="35">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17"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202" fontId="19" fillId="0" borderId="23">
      <alignment horizontal="right" vertical="center"/>
    </xf>
    <xf numFmtId="195" fontId="44" fillId="0" borderId="23">
      <alignment horizontal="right" vertical="center"/>
    </xf>
    <xf numFmtId="202" fontId="19" fillId="0" borderId="23">
      <alignment horizontal="right" vertical="center"/>
    </xf>
    <xf numFmtId="202" fontId="19" fillId="0" borderId="23">
      <alignment horizontal="right" vertical="center"/>
    </xf>
    <xf numFmtId="223" fontId="19" fillId="0" borderId="23">
      <alignment horizontal="right" vertical="center"/>
    </xf>
    <xf numFmtId="223" fontId="19" fillId="0" borderId="23">
      <alignment horizontal="right" vertical="center"/>
    </xf>
    <xf numFmtId="223" fontId="19" fillId="0" borderId="23">
      <alignment horizontal="right" vertical="center"/>
    </xf>
    <xf numFmtId="286" fontId="19" fillId="0" borderId="35">
      <alignment horizontal="right" vertical="center"/>
    </xf>
    <xf numFmtId="286" fontId="19" fillId="0" borderId="35">
      <alignment horizontal="right" vertical="center"/>
    </xf>
    <xf numFmtId="223" fontId="19" fillId="0" borderId="23">
      <alignment horizontal="right" vertical="center"/>
    </xf>
    <xf numFmtId="223" fontId="19" fillId="0" borderId="23">
      <alignment horizontal="right" vertical="center"/>
    </xf>
    <xf numFmtId="286" fontId="19" fillId="0" borderId="35">
      <alignment horizontal="right" vertical="center"/>
    </xf>
    <xf numFmtId="223" fontId="19" fillId="0" borderId="23">
      <alignment horizontal="right" vertical="center"/>
    </xf>
    <xf numFmtId="286" fontId="19" fillId="0" borderId="35">
      <alignment horizontal="right" vertical="center"/>
    </xf>
    <xf numFmtId="286" fontId="19" fillId="0" borderId="35">
      <alignment horizontal="right" vertical="center"/>
    </xf>
    <xf numFmtId="223" fontId="19" fillId="0" borderId="23">
      <alignment horizontal="right" vertical="center"/>
    </xf>
    <xf numFmtId="223" fontId="19" fillId="0" borderId="23">
      <alignment horizontal="right" vertical="center"/>
    </xf>
    <xf numFmtId="286" fontId="19" fillId="0" borderId="35">
      <alignment horizontal="right" vertical="center"/>
    </xf>
    <xf numFmtId="223" fontId="19" fillId="0" borderId="23">
      <alignment horizontal="right" vertical="center"/>
    </xf>
    <xf numFmtId="223" fontId="19" fillId="0" borderId="23">
      <alignment horizontal="right" vertical="center"/>
    </xf>
    <xf numFmtId="223" fontId="19" fillId="0" borderId="23">
      <alignment horizontal="right" vertical="center"/>
    </xf>
    <xf numFmtId="223" fontId="19" fillId="0" borderId="23">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82" fontId="26" fillId="0" borderId="35">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88" fontId="15" fillId="0" borderId="23">
      <alignment horizontal="right" vertical="center"/>
    </xf>
    <xf numFmtId="188" fontId="15" fillId="0" borderId="23">
      <alignment horizontal="right" vertical="center"/>
    </xf>
    <xf numFmtId="283" fontId="15" fillId="0" borderId="35">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202" fontId="19" fillId="0" borderId="23">
      <alignment horizontal="right" vertical="center"/>
    </xf>
    <xf numFmtId="202" fontId="19"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04" fontId="26" fillId="0" borderId="23">
      <alignment horizontal="right" vertical="center"/>
    </xf>
    <xf numFmtId="240" fontId="170" fillId="2" borderId="36" applyFont="0" applyFill="0" applyBorder="0"/>
    <xf numFmtId="248" fontId="11" fillId="0" borderId="23">
      <alignment horizontal="right" vertical="center"/>
    </xf>
    <xf numFmtId="195" fontId="44" fillId="0" borderId="23">
      <alignment horizontal="right" vertical="center"/>
    </xf>
    <xf numFmtId="248" fontId="11" fillId="0" borderId="23">
      <alignment horizontal="right" vertical="center"/>
    </xf>
    <xf numFmtId="248" fontId="11" fillId="0" borderId="23">
      <alignment horizontal="right" vertical="center"/>
    </xf>
    <xf numFmtId="248" fontId="11" fillId="0" borderId="23">
      <alignment horizontal="right" vertical="center"/>
    </xf>
    <xf numFmtId="188" fontId="15"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88" fontId="15"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195" fontId="44" fillId="0" borderId="23">
      <alignment horizontal="right" vertical="center"/>
    </xf>
    <xf numFmtId="248" fontId="11" fillId="0" borderId="23">
      <alignment horizontal="right" vertical="center"/>
    </xf>
    <xf numFmtId="248" fontId="11" fillId="0" borderId="23">
      <alignment horizontal="right" vertical="center"/>
    </xf>
    <xf numFmtId="202" fontId="19" fillId="0" borderId="23">
      <alignment horizontal="right" vertical="center"/>
    </xf>
    <xf numFmtId="202" fontId="19" fillId="0" borderId="23">
      <alignment horizontal="right" vertical="center"/>
    </xf>
    <xf numFmtId="195" fontId="44" fillId="0" borderId="23">
      <alignment horizontal="right" vertical="center"/>
    </xf>
    <xf numFmtId="188" fontId="15" fillId="0" borderId="23">
      <alignment horizontal="right" vertical="center"/>
    </xf>
    <xf numFmtId="188" fontId="15" fillId="0" borderId="23">
      <alignment horizontal="right" vertical="center"/>
    </xf>
    <xf numFmtId="203" fontId="168" fillId="0" borderId="23">
      <alignment horizontal="right" vertical="center"/>
    </xf>
    <xf numFmtId="188" fontId="15" fillId="0" borderId="23">
      <alignment horizontal="right" vertical="center"/>
    </xf>
    <xf numFmtId="248" fontId="11" fillId="0" borderId="23">
      <alignment horizontal="right" vertical="center"/>
    </xf>
    <xf numFmtId="248" fontId="11" fillId="0" borderId="23">
      <alignment horizontal="right" vertical="center"/>
    </xf>
    <xf numFmtId="188" fontId="15" fillId="0" borderId="23">
      <alignment horizontal="right" vertical="center"/>
    </xf>
    <xf numFmtId="202" fontId="19" fillId="0" borderId="23">
      <alignment horizontal="right" vertical="center"/>
    </xf>
    <xf numFmtId="188" fontId="15"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63" fontId="11" fillId="0" borderId="35">
      <alignment horizontal="right" vertical="center"/>
    </xf>
    <xf numFmtId="290" fontId="11" fillId="0" borderId="23">
      <alignment horizontal="right" vertical="center"/>
    </xf>
    <xf numFmtId="290" fontId="11" fillId="0" borderId="23">
      <alignment horizontal="right" vertical="center"/>
    </xf>
    <xf numFmtId="173" fontId="11" fillId="0" borderId="23">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263" fontId="11" fillId="0" borderId="35">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63" fontId="11" fillId="0" borderId="35">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173" fontId="11"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82" fontId="26" fillId="0" borderId="35">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82" fontId="26" fillId="0" borderId="35">
      <alignment horizontal="right" vertical="center"/>
    </xf>
    <xf numFmtId="204" fontId="26" fillId="0" borderId="23">
      <alignment horizontal="right" vertical="center"/>
    </xf>
    <xf numFmtId="282" fontId="26" fillId="0" borderId="35">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82" fontId="26" fillId="0" borderId="35">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195" fontId="44" fillId="0" borderId="23">
      <alignment horizontal="right" vertical="center"/>
    </xf>
    <xf numFmtId="188" fontId="15"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195" fontId="44" fillId="0" borderId="23">
      <alignment horizontal="right" vertical="center"/>
    </xf>
    <xf numFmtId="204" fontId="26" fillId="0" borderId="23">
      <alignment horizontal="right" vertical="center"/>
    </xf>
    <xf numFmtId="195" fontId="44"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204" fontId="26" fillId="0" borderId="23">
      <alignment horizontal="right" vertical="center"/>
    </xf>
    <xf numFmtId="188" fontId="15" fillId="0" borderId="23">
      <alignment horizontal="right" vertical="center"/>
    </xf>
    <xf numFmtId="188" fontId="15" fillId="0" borderId="23">
      <alignment horizontal="right" vertical="center"/>
    </xf>
    <xf numFmtId="188" fontId="15" fillId="0" borderId="23">
      <alignment horizontal="right" vertical="center"/>
    </xf>
    <xf numFmtId="244" fontId="171" fillId="0" borderId="23">
      <alignment horizontal="right" vertical="center"/>
    </xf>
    <xf numFmtId="244" fontId="171" fillId="0" borderId="23">
      <alignment horizontal="right" vertical="center"/>
    </xf>
    <xf numFmtId="244" fontId="171" fillId="0" borderId="23">
      <alignment horizontal="right" vertical="center"/>
    </xf>
    <xf numFmtId="195" fontId="44" fillId="0" borderId="23">
      <alignment horizontal="right" vertical="center"/>
    </xf>
    <xf numFmtId="195" fontId="44" fillId="0" borderId="23">
      <alignment horizontal="right" vertical="center"/>
    </xf>
    <xf numFmtId="0" fontId="172" fillId="0" borderId="0">
      <alignment horizontal="centerContinuous"/>
    </xf>
    <xf numFmtId="0" fontId="235" fillId="0" borderId="0">
      <alignment horizontal="centerContinuous"/>
    </xf>
    <xf numFmtId="293" fontId="112" fillId="0" borderId="2">
      <protection hidden="1"/>
    </xf>
    <xf numFmtId="49" fontId="76" fillId="0" borderId="0" applyFill="0" applyBorder="0" applyAlignment="0"/>
    <xf numFmtId="0" fontId="8" fillId="0" borderId="0" applyFill="0" applyBorder="0" applyAlignment="0"/>
    <xf numFmtId="186" fontId="8" fillId="0" borderId="0" applyFill="0" applyBorder="0" applyAlignment="0"/>
    <xf numFmtId="185" fontId="15" fillId="0" borderId="23">
      <alignment horizontal="center"/>
    </xf>
    <xf numFmtId="0" fontId="15" fillId="0" borderId="0" applyNumberFormat="0" applyFill="0" applyBorder="0" applyAlignment="0" applyProtection="0"/>
    <xf numFmtId="185" fontId="15" fillId="0" borderId="23">
      <alignment horizontal="center"/>
    </xf>
    <xf numFmtId="185" fontId="15" fillId="0" borderId="23">
      <alignment horizontal="center"/>
    </xf>
    <xf numFmtId="185" fontId="15" fillId="0" borderId="23">
      <alignment horizontal="center"/>
    </xf>
    <xf numFmtId="185" fontId="15" fillId="0" borderId="23">
      <alignment horizontal="center"/>
    </xf>
    <xf numFmtId="185" fontId="15" fillId="0" borderId="23">
      <alignment horizontal="center"/>
    </xf>
    <xf numFmtId="185" fontId="15" fillId="0" borderId="23">
      <alignment horizontal="center"/>
    </xf>
    <xf numFmtId="185" fontId="15" fillId="0" borderId="23">
      <alignment horizontal="center"/>
    </xf>
    <xf numFmtId="185" fontId="15" fillId="0" borderId="23">
      <alignment horizontal="center"/>
    </xf>
    <xf numFmtId="0" fontId="15" fillId="0" borderId="0" applyNumberFormat="0" applyFill="0" applyBorder="0" applyAlignment="0" applyProtection="0"/>
    <xf numFmtId="302" fontId="44" fillId="0" borderId="23">
      <alignment horizontal="center"/>
    </xf>
    <xf numFmtId="0" fontId="15" fillId="0" borderId="0" applyNumberFormat="0" applyFill="0" applyBorder="0" applyAlignment="0" applyProtection="0"/>
    <xf numFmtId="255" fontId="173" fillId="0" borderId="0" applyNumberFormat="0" applyFont="0" applyFill="0" applyBorder="0" applyAlignment="0">
      <alignment horizontal="centerContinuous"/>
    </xf>
    <xf numFmtId="0" fontId="69" fillId="0" borderId="0">
      <alignment vertical="center" wrapText="1"/>
      <protection locked="0"/>
    </xf>
    <xf numFmtId="0" fontId="15" fillId="0" borderId="0" applyNumberFormat="0" applyFill="0" applyBorder="0" applyAlignment="0" applyProtection="0"/>
    <xf numFmtId="0" fontId="174" fillId="0" borderId="37"/>
    <xf numFmtId="0" fontId="174" fillId="0" borderId="37"/>
    <xf numFmtId="0" fontId="126" fillId="0" borderId="37"/>
    <xf numFmtId="0" fontId="126" fillId="0" borderId="37"/>
    <xf numFmtId="0" fontId="174" fillId="0" borderId="37"/>
    <xf numFmtId="0" fontId="174" fillId="0" borderId="37"/>
    <xf numFmtId="0" fontId="174" fillId="0" borderId="37"/>
    <xf numFmtId="0" fontId="174" fillId="0" borderId="38"/>
    <xf numFmtId="0" fontId="174" fillId="0" borderId="37"/>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9" fillId="0" borderId="0" applyNumberFormat="0" applyFill="0" applyBorder="0" applyAlignment="0" applyProtection="0"/>
    <xf numFmtId="0" fontId="44" fillId="0" borderId="8" applyNumberFormat="0" applyBorder="0" applyAlignment="0"/>
    <xf numFmtId="0" fontId="175" fillId="0" borderId="28" applyNumberFormat="0" applyBorder="0" applyAlignment="0">
      <alignment horizontal="center"/>
    </xf>
    <xf numFmtId="3" fontId="176" fillId="0" borderId="15" applyNumberFormat="0" applyBorder="0" applyAlignment="0"/>
    <xf numFmtId="0" fontId="177" fillId="0" borderId="0" applyFont="0">
      <alignment horizontal="centerContinuous"/>
    </xf>
    <xf numFmtId="49" fontId="178" fillId="0" borderId="0">
      <alignment horizontal="justify" vertical="center" wrapText="1"/>
    </xf>
    <xf numFmtId="0" fontId="179" fillId="0" borderId="8">
      <alignment horizontal="center" vertical="center" wrapText="1"/>
    </xf>
    <xf numFmtId="0" fontId="27" fillId="0" borderId="0">
      <alignment horizontal="center"/>
    </xf>
    <xf numFmtId="40" fontId="127" fillId="0" borderId="0"/>
    <xf numFmtId="0" fontId="180" fillId="0" borderId="8"/>
    <xf numFmtId="3" fontId="181" fillId="0" borderId="0" applyNumberFormat="0" applyFill="0" applyBorder="0" applyAlignment="0" applyProtection="0">
      <alignment horizontal="center" wrapText="1"/>
    </xf>
    <xf numFmtId="0" fontId="182" fillId="0" borderId="39" applyBorder="0" applyAlignment="0">
      <alignment horizontal="center" vertical="center"/>
    </xf>
    <xf numFmtId="0" fontId="183" fillId="0" borderId="0" applyNumberFormat="0" applyFill="0" applyBorder="0" applyAlignment="0" applyProtection="0">
      <alignment horizontal="centerContinuous"/>
    </xf>
    <xf numFmtId="0" fontId="128" fillId="0" borderId="40" applyNumberFormat="0" applyFill="0" applyBorder="0" applyAlignment="0" applyProtection="0">
      <alignment horizontal="center" vertical="center" wrapText="1"/>
    </xf>
    <xf numFmtId="0" fontId="59" fillId="0" borderId="0" applyNumberFormat="0" applyFill="0" applyBorder="0" applyAlignment="0" applyProtection="0"/>
    <xf numFmtId="0" fontId="215" fillId="0" borderId="0" applyNumberFormat="0" applyFill="0" applyBorder="0" applyAlignment="0" applyProtection="0"/>
    <xf numFmtId="0" fontId="252" fillId="0" borderId="0" applyNumberFormat="0" applyFill="0" applyBorder="0" applyAlignment="0" applyProtection="0"/>
    <xf numFmtId="4" fontId="184" fillId="0" borderId="0">
      <alignment horizontal="left" indent="1"/>
    </xf>
    <xf numFmtId="3" fontId="185" fillId="0" borderId="13" applyNumberFormat="0" applyAlignment="0">
      <alignment horizontal="center" vertical="center"/>
    </xf>
    <xf numFmtId="3" fontId="186" fillId="0" borderId="8" applyNumberFormat="0" applyAlignment="0">
      <alignment horizontal="left" wrapText="1"/>
    </xf>
    <xf numFmtId="0" fontId="187" fillId="0" borderId="41" applyNumberFormat="0" applyBorder="0" applyAlignment="0">
      <alignment vertical="center"/>
    </xf>
    <xf numFmtId="0" fontId="8" fillId="0" borderId="5" applyNumberFormat="0" applyFont="0" applyFill="0" applyAlignment="0" applyProtection="0"/>
    <xf numFmtId="0" fontId="253" fillId="0" borderId="42" applyNumberFormat="0" applyFill="0" applyAlignment="0" applyProtection="0"/>
    <xf numFmtId="0" fontId="143" fillId="0" borderId="43" applyNumberFormat="0" applyAlignment="0">
      <alignment horizontal="center"/>
    </xf>
    <xf numFmtId="0" fontId="8" fillId="0" borderId="0"/>
    <xf numFmtId="0" fontId="180" fillId="0" borderId="44">
      <alignment horizontal="center"/>
    </xf>
    <xf numFmtId="171" fontId="8" fillId="0" borderId="0" applyFont="0" applyFill="0" applyBorder="0" applyAlignment="0" applyProtection="0"/>
    <xf numFmtId="250" fontId="8" fillId="0" borderId="0" applyFont="0" applyFill="0" applyBorder="0" applyAlignment="0" applyProtection="0"/>
    <xf numFmtId="210" fontId="8" fillId="0" borderId="45" applyFont="0" applyFill="0" applyBorder="0" applyProtection="0">
      <alignment horizontal="center"/>
      <protection locked="0"/>
    </xf>
    <xf numFmtId="211" fontId="103" fillId="0" borderId="46" applyFont="0" applyFill="0" applyBorder="0" applyProtection="0">
      <alignment horizontal="center"/>
    </xf>
    <xf numFmtId="38" fontId="8" fillId="0" borderId="1" applyFont="0" applyFill="0" applyBorder="0" applyAlignment="0" applyProtection="0">
      <protection locked="0"/>
    </xf>
    <xf numFmtId="15" fontId="8" fillId="0" borderId="1" applyFont="0" applyFill="0" applyBorder="0" applyProtection="0">
      <alignment horizontal="center"/>
      <protection locked="0"/>
    </xf>
    <xf numFmtId="10" fontId="8" fillId="0" borderId="1" applyFont="0" applyFill="0" applyBorder="0" applyProtection="0">
      <alignment horizontal="center"/>
      <protection locked="0"/>
    </xf>
    <xf numFmtId="212" fontId="8" fillId="0" borderId="1" applyFont="0" applyFill="0" applyBorder="0" applyProtection="0">
      <alignment horizontal="center"/>
    </xf>
    <xf numFmtId="198" fontId="9" fillId="0" borderId="0" applyFont="0" applyFill="0" applyBorder="0" applyAlignment="0" applyProtection="0"/>
    <xf numFmtId="174" fontId="8" fillId="0" borderId="0" applyFont="0" applyFill="0" applyBorder="0" applyAlignment="0" applyProtection="0"/>
    <xf numFmtId="251" fontId="8" fillId="0" borderId="0" applyFont="0" applyFill="0" applyBorder="0" applyAlignment="0" applyProtection="0"/>
    <xf numFmtId="0" fontId="12" fillId="0" borderId="27">
      <alignment horizontal="center"/>
    </xf>
    <xf numFmtId="186" fontId="15" fillId="0" borderId="0"/>
    <xf numFmtId="186" fontId="15" fillId="0" borderId="0"/>
    <xf numFmtId="187" fontId="15" fillId="0" borderId="1"/>
    <xf numFmtId="187" fontId="15" fillId="0" borderId="1"/>
    <xf numFmtId="0" fontId="188" fillId="0" borderId="0"/>
    <xf numFmtId="0" fontId="236" fillId="0" borderId="0"/>
    <xf numFmtId="3" fontId="15" fillId="0" borderId="0" applyNumberFormat="0" applyBorder="0" applyAlignment="0" applyProtection="0">
      <alignment horizontal="centerContinuous"/>
      <protection locked="0"/>
    </xf>
    <xf numFmtId="3" fontId="45" fillId="0" borderId="0">
      <protection locked="0"/>
    </xf>
    <xf numFmtId="0" fontId="188" fillId="0" borderId="0"/>
    <xf numFmtId="0" fontId="236" fillId="0" borderId="0"/>
    <xf numFmtId="0" fontId="189" fillId="0" borderId="47" applyFill="0" applyBorder="0" applyAlignment="0">
      <alignment horizontal="center"/>
    </xf>
    <xf numFmtId="164" fontId="190" fillId="51" borderId="39">
      <alignment vertical="top"/>
    </xf>
    <xf numFmtId="0" fontId="178" fillId="52" borderId="1">
      <alignment horizontal="left" vertical="center"/>
    </xf>
    <xf numFmtId="165" fontId="191" fillId="53" borderId="39"/>
    <xf numFmtId="164" fontId="133" fillId="0" borderId="39">
      <alignment horizontal="left" vertical="top"/>
    </xf>
    <xf numFmtId="0" fontId="192" fillId="54" borderId="0">
      <alignment horizontal="left" vertical="center"/>
    </xf>
    <xf numFmtId="164" fontId="26" fillId="0" borderId="13">
      <alignment horizontal="left" vertical="top"/>
    </xf>
    <xf numFmtId="0" fontId="193" fillId="0" borderId="13">
      <alignment horizontal="left" vertical="center"/>
    </xf>
    <xf numFmtId="0" fontId="8" fillId="0" borderId="0" applyFont="0" applyFill="0" applyBorder="0" applyAlignment="0" applyProtection="0"/>
    <xf numFmtId="0" fontId="8" fillId="0" borderId="0" applyFont="0" applyFill="0" applyBorder="0" applyAlignment="0" applyProtection="0"/>
    <xf numFmtId="193" fontId="8" fillId="0" borderId="0" applyFont="0" applyFill="0" applyBorder="0" applyAlignment="0" applyProtection="0"/>
    <xf numFmtId="194" fontId="8" fillId="0" borderId="0" applyFont="0" applyFill="0" applyBorder="0" applyAlignment="0" applyProtection="0"/>
    <xf numFmtId="167" fontId="115" fillId="0" borderId="0" applyFont="0" applyFill="0" applyBorder="0" applyAlignment="0" applyProtection="0"/>
    <xf numFmtId="169" fontId="115" fillId="0" borderId="0" applyFont="0" applyFill="0" applyBorder="0" applyAlignment="0" applyProtection="0"/>
    <xf numFmtId="0" fontId="60" fillId="0" borderId="0" applyNumberFormat="0" applyFill="0" applyBorder="0" applyAlignment="0" applyProtection="0"/>
    <xf numFmtId="0" fontId="225" fillId="0" borderId="0" applyNumberFormat="0" applyFill="0" applyBorder="0" applyAlignment="0" applyProtection="0"/>
    <xf numFmtId="0" fontId="254" fillId="0" borderId="0" applyNumberFormat="0" applyFill="0" applyBorder="0" applyAlignment="0" applyProtection="0"/>
    <xf numFmtId="0" fontId="194" fillId="0" borderId="0" applyNumberFormat="0" applyFont="0" applyFill="0" applyBorder="0" applyProtection="0">
      <alignment horizontal="center" vertical="center" wrapText="1"/>
    </xf>
    <xf numFmtId="0" fontId="8" fillId="0" borderId="0" applyFont="0" applyFill="0" applyBorder="0" applyAlignment="0" applyProtection="0"/>
    <xf numFmtId="0" fontId="8" fillId="0" borderId="0" applyFont="0" applyFill="0" applyBorder="0" applyAlignment="0" applyProtection="0"/>
    <xf numFmtId="0" fontId="195" fillId="0" borderId="48" applyNumberFormat="0" applyFont="0" applyAlignment="0">
      <alignment horizontal="center"/>
    </xf>
    <xf numFmtId="0" fontId="46" fillId="0" borderId="0" applyNumberFormat="0" applyFill="0" applyBorder="0" applyAlignment="0" applyProtection="0"/>
    <xf numFmtId="0" fontId="19" fillId="0" borderId="49" applyFont="0" applyBorder="0" applyAlignment="0">
      <alignment horizontal="center"/>
    </xf>
    <xf numFmtId="171" fontId="11" fillId="0" borderId="0" applyFont="0" applyFill="0" applyBorder="0" applyAlignment="0" applyProtection="0"/>
    <xf numFmtId="0" fontId="162" fillId="0" borderId="0" applyNumberFormat="0" applyFill="0" applyBorder="0" applyAlignment="0" applyProtection="0"/>
    <xf numFmtId="0" fontId="196" fillId="0" borderId="0">
      <alignment vertical="center"/>
    </xf>
    <xf numFmtId="167" fontId="197" fillId="0" borderId="0" applyFont="0" applyFill="0" applyBorder="0" applyAlignment="0" applyProtection="0"/>
    <xf numFmtId="169" fontId="197" fillId="0" borderId="0" applyFont="0" applyFill="0" applyBorder="0" applyAlignment="0" applyProtection="0"/>
    <xf numFmtId="0" fontId="197" fillId="0" borderId="0"/>
    <xf numFmtId="0" fontId="21" fillId="0" borderId="0" applyFont="0" applyFill="0" applyBorder="0" applyAlignment="0" applyProtection="0"/>
    <xf numFmtId="0" fontId="21" fillId="0" borderId="0" applyFont="0" applyFill="0" applyBorder="0" applyAlignment="0" applyProtection="0"/>
    <xf numFmtId="0" fontId="3"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198" fillId="0" borderId="0" applyBorder="0" applyAlignment="0" applyProtection="0"/>
    <xf numFmtId="0" fontId="17" fillId="0" borderId="0"/>
    <xf numFmtId="171" fontId="199" fillId="0" borderId="0" applyFont="0" applyFill="0" applyBorder="0" applyAlignment="0" applyProtection="0"/>
    <xf numFmtId="0" fontId="200" fillId="0" borderId="4"/>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7" fillId="0" borderId="0" applyFont="0" applyFill="0" applyBorder="0" applyAlignment="0" applyProtection="0"/>
    <xf numFmtId="0" fontId="47" fillId="0" borderId="0" applyFont="0" applyFill="0" applyBorder="0" applyAlignment="0" applyProtection="0"/>
    <xf numFmtId="214" fontId="201" fillId="0" borderId="0" applyFont="0" applyFill="0" applyBorder="0" applyAlignment="0" applyProtection="0"/>
    <xf numFmtId="215" fontId="201" fillId="0" borderId="0" applyFont="0" applyFill="0" applyBorder="0" applyAlignment="0" applyProtection="0"/>
    <xf numFmtId="0" fontId="47" fillId="0" borderId="0"/>
    <xf numFmtId="0" fontId="202" fillId="0" borderId="0"/>
    <xf numFmtId="0" fontId="14" fillId="0" borderId="0"/>
    <xf numFmtId="178" fontId="8" fillId="0" borderId="0" applyFont="0" applyFill="0" applyBorder="0" applyAlignment="0" applyProtection="0"/>
    <xf numFmtId="179" fontId="8" fillId="0" borderId="0" applyFont="0" applyFill="0" applyBorder="0" applyAlignment="0" applyProtection="0"/>
    <xf numFmtId="179" fontId="203" fillId="0" borderId="0" applyFon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0" fontId="204" fillId="0" borderId="0" applyNumberFormat="0" applyFill="0" applyBorder="0" applyAlignment="0" applyProtection="0"/>
    <xf numFmtId="0" fontId="205" fillId="0" borderId="0" applyNumberFormat="0" applyFill="0" applyBorder="0" applyAlignment="0" applyProtection="0">
      <alignment vertical="top"/>
      <protection locked="0"/>
    </xf>
    <xf numFmtId="0" fontId="206" fillId="0" borderId="0"/>
    <xf numFmtId="0" fontId="207" fillId="0" borderId="0"/>
    <xf numFmtId="179" fontId="8" fillId="0" borderId="0" applyFont="0" applyFill="0" applyBorder="0" applyAlignment="0" applyProtection="0"/>
    <xf numFmtId="178" fontId="8" fillId="0" borderId="0" applyFont="0" applyFill="0" applyBorder="0" applyAlignment="0" applyProtection="0"/>
    <xf numFmtId="0" fontId="8" fillId="0" borderId="0"/>
    <xf numFmtId="174" fontId="18" fillId="0" borderId="0" applyFont="0" applyFill="0" applyBorder="0" applyAlignment="0" applyProtection="0"/>
    <xf numFmtId="173" fontId="20" fillId="0" borderId="0" applyFont="0" applyFill="0" applyBorder="0" applyAlignment="0" applyProtection="0"/>
    <xf numFmtId="175" fontId="18" fillId="0" borderId="0" applyFont="0" applyFill="0" applyBorder="0" applyAlignment="0" applyProtection="0"/>
    <xf numFmtId="0" fontId="208" fillId="0" borderId="0" applyNumberFormat="0" applyFill="0" applyBorder="0" applyAlignment="0" applyProtection="0"/>
    <xf numFmtId="0" fontId="209"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169" fontId="8" fillId="0" borderId="0" applyFont="0" applyFill="0" applyBorder="0" applyAlignment="0" applyProtection="0"/>
    <xf numFmtId="167" fontId="8" fillId="0" borderId="0" applyFon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170" fontId="260" fillId="0" borderId="0" applyFont="0" applyFill="0" applyBorder="0" applyAlignment="0" applyProtection="0"/>
    <xf numFmtId="0" fontId="268" fillId="0" borderId="0"/>
    <xf numFmtId="0" fontId="2" fillId="0" borderId="0"/>
    <xf numFmtId="0" fontId="8" fillId="0" borderId="0"/>
    <xf numFmtId="0" fontId="274" fillId="0" borderId="0"/>
    <xf numFmtId="0" fontId="1" fillId="0" borderId="0"/>
    <xf numFmtId="0" fontId="274" fillId="0" borderId="0"/>
    <xf numFmtId="0" fontId="274" fillId="0" borderId="0"/>
    <xf numFmtId="170" fontId="1" fillId="0" borderId="0" applyFont="0" applyFill="0" applyBorder="0" applyAlignment="0" applyProtection="0"/>
    <xf numFmtId="0" fontId="1" fillId="0" borderId="0"/>
    <xf numFmtId="0" fontId="1" fillId="0" borderId="0"/>
    <xf numFmtId="0" fontId="1" fillId="0" borderId="0"/>
    <xf numFmtId="170" fontId="1" fillId="0" borderId="0" applyFont="0" applyFill="0" applyBorder="0" applyAlignment="0" applyProtection="0"/>
    <xf numFmtId="0" fontId="1" fillId="0" borderId="0"/>
    <xf numFmtId="0" fontId="1" fillId="0" borderId="0"/>
    <xf numFmtId="0" fontId="274" fillId="0" borderId="0"/>
    <xf numFmtId="170" fontId="1" fillId="0" borderId="0" applyFont="0" applyFill="0" applyBorder="0" applyAlignment="0" applyProtection="0"/>
    <xf numFmtId="0" fontId="11" fillId="0" borderId="0"/>
    <xf numFmtId="0" fontId="29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8" borderId="0" applyNumberFormat="0" applyBorder="0" applyAlignment="0" applyProtection="0"/>
    <xf numFmtId="0" fontId="48" fillId="19"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0"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6" borderId="0" applyNumberFormat="0" applyBorder="0" applyAlignment="0" applyProtection="0"/>
    <xf numFmtId="0" fontId="48" fillId="21" borderId="0" applyNumberFormat="0" applyBorder="0" applyAlignment="0" applyProtection="0"/>
    <xf numFmtId="0" fontId="48" fillId="20" borderId="0" applyNumberFormat="0" applyBorder="0" applyAlignment="0" applyProtection="0"/>
    <xf numFmtId="0" fontId="48" fillId="28" borderId="0" applyNumberFormat="0" applyBorder="0" applyAlignment="0" applyProtection="0"/>
    <xf numFmtId="0" fontId="49" fillId="7" borderId="0" applyNumberFormat="0" applyBorder="0" applyAlignment="0" applyProtection="0"/>
    <xf numFmtId="0" fontId="50" fillId="14" borderId="7" applyNumberFormat="0" applyAlignment="0" applyProtection="0"/>
    <xf numFmtId="0" fontId="51" fillId="30" borderId="9" applyNumberFormat="0" applyAlignment="0" applyProtection="0"/>
    <xf numFmtId="43" fontId="26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2" fillId="0" borderId="0" applyFont="0" applyFill="0" applyBorder="0" applyAlignment="0" applyProtection="0"/>
    <xf numFmtId="170" fontId="295" fillId="0" borderId="0" applyFont="0" applyFill="0" applyBorder="0" applyAlignment="0" applyProtection="0"/>
    <xf numFmtId="170" fontId="1"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68" fillId="0" borderId="0" applyFont="0" applyFill="0" applyBorder="0" applyAlignment="0" applyProtection="0"/>
    <xf numFmtId="172" fontId="298" fillId="0" borderId="0" applyFont="0" applyFill="0" applyBorder="0" applyAlignment="0" applyProtection="0"/>
    <xf numFmtId="172" fontId="298" fillId="0" borderId="0" applyFont="0" applyFill="0" applyBorder="0" applyAlignment="0" applyProtection="0"/>
    <xf numFmtId="0" fontId="52" fillId="0" borderId="0" applyNumberFormat="0" applyFill="0" applyBorder="0" applyAlignment="0" applyProtection="0"/>
    <xf numFmtId="0" fontId="53" fillId="9" borderId="0" applyNumberFormat="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8" borderId="7" applyNumberFormat="0" applyAlignment="0" applyProtection="0"/>
    <xf numFmtId="0" fontId="55" fillId="8" borderId="7" applyNumberFormat="0" applyAlignment="0" applyProtection="0"/>
    <xf numFmtId="0" fontId="56" fillId="0" borderId="26" applyNumberFormat="0" applyFill="0" applyAlignment="0" applyProtection="0"/>
    <xf numFmtId="0" fontId="296" fillId="0" borderId="8"/>
    <xf numFmtId="0" fontId="142" fillId="0" borderId="8"/>
    <xf numFmtId="0" fontId="57" fillId="17" borderId="0" applyNumberFormat="0" applyBorder="0" applyAlignment="0" applyProtection="0"/>
    <xf numFmtId="0" fontId="1" fillId="0" borderId="0"/>
    <xf numFmtId="0" fontId="11" fillId="0" borderId="0"/>
    <xf numFmtId="0" fontId="2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8" fillId="0" borderId="0"/>
    <xf numFmtId="0" fontId="2" fillId="10" borderId="29" applyNumberFormat="0" applyFont="0" applyAlignment="0" applyProtection="0"/>
    <xf numFmtId="0" fontId="58" fillId="14" borderId="30" applyNumberFormat="0" applyAlignment="0" applyProtection="0"/>
    <xf numFmtId="188" fontId="15" fillId="0" borderId="23">
      <alignment horizontal="right" vertical="center"/>
    </xf>
    <xf numFmtId="195" fontId="44" fillId="0" borderId="23">
      <alignment horizontal="right" vertical="center"/>
    </xf>
    <xf numFmtId="188" fontId="15" fillId="0" borderId="23">
      <alignment horizontal="right" vertical="center"/>
    </xf>
    <xf numFmtId="0" fontId="297" fillId="0" borderId="0">
      <alignment horizontal="centerContinuous"/>
    </xf>
    <xf numFmtId="0" fontId="172" fillId="0" borderId="0">
      <alignment horizontal="centerContinuous"/>
    </xf>
    <xf numFmtId="185" fontId="15" fillId="0" borderId="23">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9" fillId="0" borderId="0" applyNumberFormat="0" applyFill="0" applyBorder="0" applyAlignment="0" applyProtection="0"/>
    <xf numFmtId="0" fontId="8" fillId="0" borderId="5" applyNumberFormat="0" applyFont="0" applyFill="0" applyAlignment="0" applyProtection="0"/>
    <xf numFmtId="0" fontId="60" fillId="0" borderId="0" applyNumberFormat="0" applyFill="0" applyBorder="0" applyAlignment="0" applyProtection="0"/>
    <xf numFmtId="0" fontId="298" fillId="0" borderId="0"/>
    <xf numFmtId="0" fontId="55" fillId="8" borderId="7" applyNumberFormat="0" applyAlignment="0" applyProtection="0"/>
    <xf numFmtId="170" fontId="1" fillId="0" borderId="0" applyFont="0" applyFill="0" applyBorder="0" applyAlignment="0" applyProtection="0"/>
    <xf numFmtId="170" fontId="1" fillId="0" borderId="0" applyFont="0" applyFill="0" applyBorder="0" applyAlignment="0" applyProtection="0"/>
    <xf numFmtId="0" fontId="55" fillId="8" borderId="7" applyNumberFormat="0" applyAlignment="0" applyProtection="0"/>
    <xf numFmtId="0" fontId="298" fillId="0" borderId="0"/>
    <xf numFmtId="0" fontId="260" fillId="0" borderId="0"/>
  </cellStyleXfs>
  <cellXfs count="736">
    <xf numFmtId="0" fontId="0" fillId="0" borderId="0" xfId="0"/>
    <xf numFmtId="0" fontId="1" fillId="0" borderId="0" xfId="1"/>
    <xf numFmtId="0" fontId="3" fillId="0" borderId="0" xfId="27" applyFont="1" applyFill="1" applyAlignment="1">
      <alignment horizontal="center" vertical="center"/>
    </xf>
    <xf numFmtId="0" fontId="3" fillId="0" borderId="0" xfId="27" applyFont="1" applyFill="1" applyAlignment="1">
      <alignment vertical="center"/>
    </xf>
    <xf numFmtId="0" fontId="5" fillId="0" borderId="0" xfId="27" applyFont="1" applyFill="1" applyAlignment="1">
      <alignment vertical="center"/>
    </xf>
    <xf numFmtId="0" fontId="22" fillId="0" borderId="0" xfId="27" applyFont="1" applyFill="1" applyAlignment="1">
      <alignment vertical="center"/>
    </xf>
    <xf numFmtId="0" fontId="7" fillId="0" borderId="50" xfId="1461" applyFont="1" applyFill="1" applyBorder="1" applyAlignment="1">
      <alignment horizontal="center" vertical="center" wrapText="1"/>
    </xf>
    <xf numFmtId="182" fontId="22" fillId="0" borderId="8" xfId="1461" applyNumberFormat="1" applyFont="1" applyFill="1" applyBorder="1" applyAlignment="1">
      <alignment horizontal="center" vertical="center" wrapText="1"/>
    </xf>
    <xf numFmtId="0" fontId="61" fillId="0" borderId="50" xfId="1461" applyFont="1" applyFill="1" applyBorder="1" applyAlignment="1">
      <alignment horizontal="center" vertical="center" wrapText="1"/>
    </xf>
    <xf numFmtId="0" fontId="22" fillId="35" borderId="50" xfId="1461" applyFont="1" applyFill="1" applyBorder="1" applyAlignment="1">
      <alignment horizontal="center" vertical="center" wrapText="1"/>
    </xf>
    <xf numFmtId="0" fontId="25" fillId="0" borderId="8" xfId="27" applyNumberFormat="1" applyFont="1" applyFill="1" applyBorder="1" applyAlignment="1">
      <alignment horizontal="center" vertical="center" wrapText="1"/>
    </xf>
    <xf numFmtId="0" fontId="25" fillId="0" borderId="8" xfId="27" applyFont="1" applyFill="1" applyBorder="1" applyAlignment="1">
      <alignment horizontal="center" vertical="center" wrapText="1"/>
    </xf>
    <xf numFmtId="0" fontId="25" fillId="0" borderId="8" xfId="1461" applyFont="1" applyFill="1" applyBorder="1" applyAlignment="1">
      <alignment horizontal="center" vertical="center" wrapText="1"/>
    </xf>
    <xf numFmtId="0" fontId="212" fillId="35" borderId="8" xfId="1461" applyFont="1" applyFill="1" applyBorder="1" applyAlignment="1">
      <alignment horizontal="center" vertical="center" wrapText="1"/>
    </xf>
    <xf numFmtId="0" fontId="61" fillId="46" borderId="50" xfId="27" applyFont="1" applyFill="1" applyBorder="1" applyAlignment="1">
      <alignment horizontal="center" vertical="center"/>
    </xf>
    <xf numFmtId="0" fontId="25" fillId="0" borderId="8" xfId="27" applyFont="1" applyFill="1" applyBorder="1" applyAlignment="1">
      <alignment horizontal="center" vertical="center"/>
    </xf>
    <xf numFmtId="0" fontId="25" fillId="0" borderId="8" xfId="27" applyNumberFormat="1" applyFont="1" applyFill="1" applyBorder="1" applyAlignment="1">
      <alignment horizontal="center" vertical="center"/>
    </xf>
    <xf numFmtId="0" fontId="212" fillId="35" borderId="8" xfId="1461" applyFont="1" applyFill="1" applyBorder="1" applyAlignment="1">
      <alignment horizontal="center" vertical="center"/>
    </xf>
    <xf numFmtId="182" fontId="7" fillId="31" borderId="8" xfId="511" applyNumberFormat="1" applyFont="1" applyFill="1" applyBorder="1" applyAlignment="1">
      <alignment vertical="center"/>
    </xf>
    <xf numFmtId="182" fontId="22" fillId="0" borderId="0" xfId="27" applyNumberFormat="1" applyFont="1" applyFill="1" applyAlignment="1">
      <alignment vertical="center"/>
    </xf>
    <xf numFmtId="0" fontId="61" fillId="46" borderId="8" xfId="28" applyFont="1" applyFill="1" applyBorder="1" applyAlignment="1">
      <alignment horizontal="justify" vertical="center"/>
    </xf>
    <xf numFmtId="182" fontId="4" fillId="0" borderId="0" xfId="27" applyNumberFormat="1" applyFont="1" applyFill="1" applyAlignment="1">
      <alignment vertical="center"/>
    </xf>
    <xf numFmtId="0" fontId="1" fillId="0" borderId="0" xfId="1" applyAlignment="1"/>
    <xf numFmtId="0" fontId="22" fillId="35" borderId="8" xfId="27" applyFont="1" applyFill="1" applyBorder="1" applyAlignment="1">
      <alignment horizontal="justify" vertical="center"/>
    </xf>
    <xf numFmtId="0" fontId="256" fillId="0" borderId="0" xfId="0" applyFont="1"/>
    <xf numFmtId="0" fontId="0" fillId="0" borderId="0" xfId="0" applyFont="1"/>
    <xf numFmtId="182" fontId="7" fillId="55" borderId="8" xfId="511" applyNumberFormat="1" applyFont="1" applyFill="1" applyBorder="1" applyAlignment="1">
      <alignment vertical="center"/>
    </xf>
    <xf numFmtId="0" fontId="0" fillId="56" borderId="0" xfId="0" applyFill="1"/>
    <xf numFmtId="0" fontId="1" fillId="56" borderId="0" xfId="1" applyFill="1"/>
    <xf numFmtId="0" fontId="3" fillId="56" borderId="0" xfId="1" applyFont="1" applyFill="1"/>
    <xf numFmtId="0" fontId="0" fillId="56" borderId="0" xfId="0" applyFont="1" applyFill="1"/>
    <xf numFmtId="0" fontId="4" fillId="56" borderId="0" xfId="1" applyFont="1" applyFill="1"/>
    <xf numFmtId="0" fontId="256" fillId="56" borderId="0" xfId="0" applyFont="1" applyFill="1"/>
    <xf numFmtId="0" fontId="7" fillId="0" borderId="8" xfId="27" applyFont="1" applyFill="1" applyBorder="1" applyAlignment="1">
      <alignment horizontal="justify" vertical="center"/>
    </xf>
    <xf numFmtId="182" fontId="7" fillId="0" borderId="8" xfId="511" applyNumberFormat="1" applyFont="1" applyFill="1" applyBorder="1" applyAlignment="1">
      <alignment horizontal="justify" vertical="center"/>
    </xf>
    <xf numFmtId="170" fontId="61" fillId="56" borderId="0" xfId="511" applyFont="1" applyFill="1" applyAlignment="1">
      <alignment vertical="center"/>
    </xf>
    <xf numFmtId="0" fontId="259" fillId="0" borderId="0" xfId="27" applyFont="1" applyFill="1" applyAlignment="1">
      <alignment vertical="center"/>
    </xf>
    <xf numFmtId="0" fontId="259" fillId="0" borderId="50" xfId="1461" applyFont="1" applyFill="1" applyBorder="1" applyAlignment="1">
      <alignment horizontal="center" vertical="center" wrapText="1"/>
    </xf>
    <xf numFmtId="0" fontId="259" fillId="0" borderId="8" xfId="27" applyFont="1" applyFill="1" applyBorder="1" applyAlignment="1">
      <alignment horizontal="justify" vertical="center"/>
    </xf>
    <xf numFmtId="0" fontId="261" fillId="0" borderId="8" xfId="1461" applyFont="1" applyFill="1" applyBorder="1" applyAlignment="1">
      <alignment horizontal="center" vertical="center" wrapText="1"/>
    </xf>
    <xf numFmtId="182" fontId="259" fillId="0" borderId="8" xfId="511" applyNumberFormat="1" applyFont="1" applyFill="1" applyBorder="1" applyAlignment="1">
      <alignment horizontal="justify" vertical="center"/>
    </xf>
    <xf numFmtId="182" fontId="259" fillId="31" borderId="8" xfId="511" applyNumberFormat="1" applyFont="1" applyFill="1" applyBorder="1" applyAlignment="1">
      <alignment vertical="center"/>
    </xf>
    <xf numFmtId="0" fontId="262" fillId="56" borderId="0" xfId="1" applyFont="1" applyFill="1"/>
    <xf numFmtId="0" fontId="263" fillId="56" borderId="0" xfId="0" applyFont="1" applyFill="1"/>
    <xf numFmtId="0" fontId="263" fillId="0" borderId="0" xfId="0" applyFont="1"/>
    <xf numFmtId="0" fontId="264" fillId="0" borderId="0" xfId="0" applyFont="1"/>
    <xf numFmtId="0" fontId="25" fillId="0" borderId="0" xfId="27" applyFont="1" applyFill="1" applyAlignment="1">
      <alignment horizontal="center" vertical="center"/>
    </xf>
    <xf numFmtId="0" fontId="25" fillId="0" borderId="0" xfId="1" applyFont="1" applyAlignment="1">
      <alignment horizontal="center" vertical="center"/>
    </xf>
    <xf numFmtId="0" fontId="265" fillId="0" borderId="0" xfId="27" applyFont="1" applyFill="1" applyAlignment="1">
      <alignment horizontal="center" vertical="center"/>
    </xf>
    <xf numFmtId="0" fontId="212" fillId="0" borderId="0" xfId="27" applyFont="1" applyFill="1" applyAlignment="1">
      <alignment horizontal="center" vertical="center"/>
    </xf>
    <xf numFmtId="0" fontId="266" fillId="0" borderId="0" xfId="0" applyFont="1" applyAlignment="1">
      <alignment horizontal="center" vertical="center"/>
    </xf>
    <xf numFmtId="0" fontId="261" fillId="0" borderId="0" xfId="27" applyFont="1" applyFill="1" applyAlignment="1">
      <alignment horizontal="center" vertical="center"/>
    </xf>
    <xf numFmtId="0" fontId="213" fillId="0" borderId="0" xfId="27" applyFont="1" applyFill="1" applyAlignment="1">
      <alignment horizontal="center" vertical="center"/>
    </xf>
    <xf numFmtId="170" fontId="22" fillId="56" borderId="8" xfId="2807" applyFont="1" applyFill="1" applyBorder="1" applyAlignment="1">
      <alignment vertical="center"/>
    </xf>
    <xf numFmtId="0" fontId="8" fillId="0" borderId="0" xfId="1488"/>
    <xf numFmtId="0" fontId="3" fillId="0" borderId="0" xfId="27" applyFont="1" applyFill="1" applyAlignment="1">
      <alignment horizontal="center" vertical="center" wrapText="1"/>
    </xf>
    <xf numFmtId="182" fontId="3" fillId="0" borderId="0" xfId="543" applyNumberFormat="1" applyFont="1" applyFill="1" applyAlignment="1">
      <alignment vertical="center"/>
    </xf>
    <xf numFmtId="182" fontId="24" fillId="0" borderId="54" xfId="543" applyNumberFormat="1" applyFont="1" applyFill="1" applyBorder="1" applyAlignment="1">
      <alignment horizontal="center" vertical="center" wrapText="1"/>
    </xf>
    <xf numFmtId="182" fontId="24" fillId="0" borderId="60" xfId="27" applyNumberFormat="1" applyFont="1" applyFill="1" applyBorder="1" applyAlignment="1">
      <alignment vertical="center"/>
    </xf>
    <xf numFmtId="0" fontId="24" fillId="0" borderId="0" xfId="27" applyFont="1" applyFill="1" applyAlignment="1">
      <alignment vertical="center"/>
    </xf>
    <xf numFmtId="182" fontId="24" fillId="0" borderId="1" xfId="543" applyNumberFormat="1" applyFont="1" applyFill="1" applyBorder="1" applyAlignment="1">
      <alignment horizontal="center" vertical="center" wrapText="1"/>
    </xf>
    <xf numFmtId="0" fontId="24" fillId="0" borderId="1" xfId="1461" applyFont="1" applyFill="1" applyBorder="1" applyAlignment="1">
      <alignment horizontal="center" vertical="center" wrapText="1"/>
    </xf>
    <xf numFmtId="0" fontId="24" fillId="0" borderId="60" xfId="27" applyFont="1" applyFill="1" applyBorder="1" applyAlignment="1">
      <alignment vertical="center"/>
    </xf>
    <xf numFmtId="0" fontId="4" fillId="0" borderId="60" xfId="27" applyFont="1" applyFill="1" applyBorder="1" applyAlignment="1">
      <alignment vertical="center"/>
    </xf>
    <xf numFmtId="0" fontId="4" fillId="0" borderId="0" xfId="27" applyFont="1" applyFill="1" applyAlignment="1">
      <alignment vertical="center"/>
    </xf>
    <xf numFmtId="0" fontId="24" fillId="57" borderId="50" xfId="1461" applyFont="1" applyFill="1" applyBorder="1" applyAlignment="1">
      <alignment horizontal="center" vertical="center" wrapText="1"/>
    </xf>
    <xf numFmtId="0" fontId="24" fillId="57" borderId="8" xfId="1461" applyFont="1" applyFill="1" applyBorder="1" applyAlignment="1">
      <alignment horizontal="justify" vertical="center" wrapText="1"/>
    </xf>
    <xf numFmtId="0" fontId="23" fillId="0" borderId="60" xfId="27" applyFont="1" applyFill="1" applyBorder="1" applyAlignment="1">
      <alignment vertical="center"/>
    </xf>
    <xf numFmtId="0" fontId="23" fillId="0" borderId="0" xfId="27" applyFont="1" applyFill="1" applyAlignment="1">
      <alignment vertical="center"/>
    </xf>
    <xf numFmtId="0" fontId="24" fillId="35" borderId="50" xfId="1461" applyFont="1" applyFill="1" applyBorder="1" applyAlignment="1">
      <alignment horizontal="center" vertical="center" wrapText="1"/>
    </xf>
    <xf numFmtId="0" fontId="24" fillId="35" borderId="8" xfId="1461" applyFont="1" applyFill="1" applyBorder="1" applyAlignment="1">
      <alignment horizontal="justify" vertical="center" wrapText="1"/>
    </xf>
    <xf numFmtId="0" fontId="24" fillId="35" borderId="8" xfId="1461" applyFont="1" applyFill="1" applyBorder="1" applyAlignment="1">
      <alignment horizontal="center" vertical="center" wrapText="1"/>
    </xf>
    <xf numFmtId="0" fontId="24" fillId="35" borderId="8" xfId="1461" applyFont="1" applyFill="1" applyBorder="1" applyAlignment="1">
      <alignment horizontal="center" vertical="center"/>
    </xf>
    <xf numFmtId="182" fontId="24" fillId="35" borderId="8" xfId="543" applyNumberFormat="1" applyFont="1" applyFill="1" applyBorder="1" applyAlignment="1">
      <alignment horizontal="center" vertical="center" wrapText="1"/>
    </xf>
    <xf numFmtId="182" fontId="24" fillId="35" borderId="8" xfId="543" applyNumberFormat="1" applyFont="1" applyFill="1" applyBorder="1" applyAlignment="1">
      <alignment vertical="center"/>
    </xf>
    <xf numFmtId="182" fontId="24" fillId="35" borderId="8" xfId="543" applyNumberFormat="1" applyFont="1" applyFill="1" applyBorder="1" applyAlignment="1">
      <alignment horizontal="right" vertical="center"/>
    </xf>
    <xf numFmtId="0" fontId="24" fillId="35" borderId="51" xfId="27" applyFont="1" applyFill="1" applyBorder="1" applyAlignment="1">
      <alignment horizontal="center" vertical="center" wrapText="1"/>
    </xf>
    <xf numFmtId="0" fontId="23" fillId="0" borderId="50" xfId="27" applyFont="1" applyFill="1" applyBorder="1" applyAlignment="1">
      <alignment horizontal="center" vertical="center"/>
    </xf>
    <xf numFmtId="0" fontId="23" fillId="0" borderId="8" xfId="27" applyFont="1" applyFill="1" applyBorder="1" applyAlignment="1">
      <alignment horizontal="justify" vertical="center"/>
    </xf>
    <xf numFmtId="182" fontId="25" fillId="0" borderId="8" xfId="543" applyNumberFormat="1" applyFont="1" applyFill="1" applyBorder="1" applyAlignment="1">
      <alignment horizontal="center" vertical="center" wrapText="1"/>
    </xf>
    <xf numFmtId="182" fontId="23" fillId="0" borderId="8" xfId="543" applyNumberFormat="1" applyFont="1" applyFill="1" applyBorder="1" applyAlignment="1">
      <alignment vertical="center"/>
    </xf>
    <xf numFmtId="182" fontId="23" fillId="0" borderId="8" xfId="543" applyNumberFormat="1" applyFont="1" applyFill="1" applyBorder="1" applyAlignment="1">
      <alignment horizontal="center" vertical="center" wrapText="1"/>
    </xf>
    <xf numFmtId="182" fontId="23" fillId="0" borderId="8" xfId="543" applyNumberFormat="1" applyFont="1" applyFill="1" applyBorder="1" applyAlignment="1">
      <alignment horizontal="right" vertical="center" wrapText="1"/>
    </xf>
    <xf numFmtId="0" fontId="23" fillId="0" borderId="51" xfId="27" applyFont="1" applyFill="1" applyBorder="1" applyAlignment="1">
      <alignment horizontal="center" vertical="center" wrapText="1"/>
    </xf>
    <xf numFmtId="182" fontId="23" fillId="0" borderId="60" xfId="27" applyNumberFormat="1" applyFont="1" applyFill="1" applyBorder="1" applyAlignment="1">
      <alignment vertical="center"/>
    </xf>
    <xf numFmtId="182" fontId="23" fillId="0" borderId="0" xfId="27" applyNumberFormat="1" applyFont="1" applyFill="1" applyAlignment="1">
      <alignment vertical="center"/>
    </xf>
    <xf numFmtId="0" fontId="212" fillId="57" borderId="8" xfId="1461" applyFont="1" applyFill="1" applyBorder="1" applyAlignment="1">
      <alignment horizontal="center" vertical="center" wrapText="1"/>
    </xf>
    <xf numFmtId="0" fontId="212" fillId="57" borderId="8" xfId="1461" applyFont="1" applyFill="1" applyBorder="1" applyAlignment="1">
      <alignment horizontal="center" vertical="center"/>
    </xf>
    <xf numFmtId="182" fontId="212" fillId="57" borderId="8" xfId="543" applyNumberFormat="1" applyFont="1" applyFill="1" applyBorder="1" applyAlignment="1">
      <alignment horizontal="center" vertical="center" wrapText="1"/>
    </xf>
    <xf numFmtId="182" fontId="24" fillId="57" borderId="8" xfId="543" applyNumberFormat="1" applyFont="1" applyFill="1" applyBorder="1" applyAlignment="1">
      <alignment vertical="center"/>
    </xf>
    <xf numFmtId="0" fontId="24" fillId="57" borderId="51" xfId="27" applyFont="1" applyFill="1" applyBorder="1" applyAlignment="1">
      <alignment horizontal="center" vertical="center" wrapText="1"/>
    </xf>
    <xf numFmtId="182" fontId="212" fillId="35" borderId="8" xfId="543" applyNumberFormat="1" applyFont="1" applyFill="1" applyBorder="1" applyAlignment="1">
      <alignment horizontal="center" vertical="center" wrapText="1"/>
    </xf>
    <xf numFmtId="0" fontId="0" fillId="0" borderId="60" xfId="0" applyBorder="1"/>
    <xf numFmtId="182" fontId="25" fillId="55" borderId="8" xfId="543" applyNumberFormat="1" applyFont="1" applyFill="1" applyBorder="1" applyAlignment="1">
      <alignment horizontal="center" vertical="center" wrapText="1"/>
    </xf>
    <xf numFmtId="182" fontId="23" fillId="55" borderId="8" xfId="543" quotePrefix="1" applyNumberFormat="1" applyFont="1" applyFill="1" applyBorder="1" applyAlignment="1">
      <alignment horizontal="center" vertical="center" wrapText="1"/>
    </xf>
    <xf numFmtId="182" fontId="267" fillId="0" borderId="8" xfId="543" applyNumberFormat="1" applyFont="1" applyFill="1" applyBorder="1" applyAlignment="1">
      <alignment vertical="center"/>
    </xf>
    <xf numFmtId="0" fontId="23" fillId="0" borderId="62" xfId="27" applyFont="1" applyFill="1" applyBorder="1" applyAlignment="1">
      <alignment horizontal="center" vertical="center" wrapText="1"/>
    </xf>
    <xf numFmtId="182" fontId="22" fillId="35" borderId="8" xfId="2807" applyNumberFormat="1" applyFont="1" applyFill="1" applyBorder="1" applyAlignment="1">
      <alignment horizontal="right" vertical="center"/>
    </xf>
    <xf numFmtId="182" fontId="22" fillId="35" borderId="51" xfId="2807" applyNumberFormat="1" applyFont="1" applyFill="1" applyBorder="1" applyAlignment="1">
      <alignment horizontal="right" vertical="center"/>
    </xf>
    <xf numFmtId="182" fontId="61" fillId="46" borderId="8" xfId="28" applyNumberFormat="1" applyFont="1" applyFill="1" applyBorder="1" applyAlignment="1">
      <alignment horizontal="justify" vertical="center"/>
    </xf>
    <xf numFmtId="0" fontId="61" fillId="46" borderId="51" xfId="28" applyFont="1" applyFill="1" applyBorder="1" applyAlignment="1">
      <alignment horizontal="justify" vertical="center"/>
    </xf>
    <xf numFmtId="303" fontId="7" fillId="0" borderId="8" xfId="551" applyNumberFormat="1" applyFont="1" applyFill="1" applyBorder="1" applyAlignment="1">
      <alignment horizontal="right" vertical="center" wrapText="1"/>
    </xf>
    <xf numFmtId="182" fontId="23" fillId="0" borderId="8" xfId="543" quotePrefix="1" applyNumberFormat="1" applyFont="1" applyFill="1" applyBorder="1" applyAlignment="1">
      <alignment horizontal="center" vertical="center" wrapText="1"/>
    </xf>
    <xf numFmtId="3" fontId="61" fillId="46" borderId="8" xfId="1514" applyNumberFormat="1" applyFont="1" applyFill="1" applyBorder="1" applyAlignment="1">
      <alignment horizontal="center" vertical="center" wrapText="1"/>
    </xf>
    <xf numFmtId="0" fontId="61" fillId="46" borderId="8" xfId="27" quotePrefix="1" applyFont="1" applyFill="1" applyBorder="1" applyAlignment="1">
      <alignment horizontal="center" vertical="center"/>
    </xf>
    <xf numFmtId="0" fontId="61" fillId="46" borderId="8" xfId="27" quotePrefix="1" applyFont="1" applyFill="1" applyBorder="1" applyAlignment="1">
      <alignment horizontal="center" vertical="center" wrapText="1"/>
    </xf>
    <xf numFmtId="182" fontId="61" fillId="46" borderId="8" xfId="27" quotePrefix="1" applyNumberFormat="1" applyFont="1" applyFill="1" applyBorder="1" applyAlignment="1">
      <alignment horizontal="center" vertical="center" wrapText="1"/>
    </xf>
    <xf numFmtId="0" fontId="61" fillId="46" borderId="51" xfId="27" quotePrefix="1" applyFont="1" applyFill="1" applyBorder="1" applyAlignment="1">
      <alignment horizontal="center" vertical="center" wrapText="1"/>
    </xf>
    <xf numFmtId="0" fontId="22" fillId="35" borderId="8" xfId="28" applyFont="1" applyFill="1" applyBorder="1" applyAlignment="1">
      <alignment horizontal="justify" vertical="center"/>
    </xf>
    <xf numFmtId="0" fontId="212" fillId="35" borderId="8" xfId="27" applyFont="1" applyFill="1" applyBorder="1" applyAlignment="1">
      <alignment horizontal="center" vertical="center" wrapText="1"/>
    </xf>
    <xf numFmtId="182" fontId="212" fillId="35" borderId="8" xfId="1461" applyNumberFormat="1" applyFont="1" applyFill="1" applyBorder="1" applyAlignment="1">
      <alignment horizontal="center" vertical="center" wrapText="1"/>
    </xf>
    <xf numFmtId="0" fontId="212" fillId="35" borderId="51" xfId="1461" applyFont="1" applyFill="1" applyBorder="1" applyAlignment="1">
      <alignment horizontal="center" vertical="center" wrapText="1"/>
    </xf>
    <xf numFmtId="0" fontId="7" fillId="0" borderId="50" xfId="1499" applyFont="1" applyBorder="1" applyAlignment="1">
      <alignment horizontal="center" vertical="center" wrapText="1"/>
    </xf>
    <xf numFmtId="0" fontId="7" fillId="0" borderId="8" xfId="2808" applyFont="1" applyFill="1" applyBorder="1" applyAlignment="1">
      <alignment vertical="center" wrapText="1"/>
    </xf>
    <xf numFmtId="0" fontId="7" fillId="0" borderId="8" xfId="2809" applyFont="1" applyFill="1" applyBorder="1" applyAlignment="1">
      <alignment horizontal="center" vertical="center" wrapText="1"/>
    </xf>
    <xf numFmtId="0" fontId="7" fillId="0" borderId="8" xfId="2808" applyFont="1" applyFill="1" applyBorder="1" applyAlignment="1">
      <alignment horizontal="center" vertical="center" wrapText="1"/>
    </xf>
    <xf numFmtId="182" fontId="7" fillId="0" borderId="8" xfId="543" applyNumberFormat="1" applyFont="1" applyFill="1" applyBorder="1" applyAlignment="1">
      <alignment vertical="center"/>
    </xf>
    <xf numFmtId="182" fontId="7" fillId="31" borderId="8" xfId="556" applyNumberFormat="1" applyFont="1" applyFill="1" applyBorder="1" applyAlignment="1">
      <alignment vertical="center" wrapText="1"/>
    </xf>
    <xf numFmtId="0" fontId="7" fillId="0" borderId="63" xfId="1499" applyFont="1" applyBorder="1" applyAlignment="1">
      <alignment horizontal="center" vertical="center" wrapText="1"/>
    </xf>
    <xf numFmtId="0" fontId="7" fillId="0" borderId="8" xfId="1499" applyFont="1" applyBorder="1" applyAlignment="1">
      <alignment horizontal="center" vertical="center" wrapText="1"/>
    </xf>
    <xf numFmtId="182" fontId="23" fillId="0" borderId="8" xfId="543" applyNumberFormat="1" applyFont="1" applyFill="1" applyBorder="1" applyAlignment="1">
      <alignment horizontal="left" vertical="center" wrapText="1"/>
    </xf>
    <xf numFmtId="0" fontId="7" fillId="0" borderId="64" xfId="1499" applyFont="1" applyBorder="1" applyAlignment="1">
      <alignment horizontal="center" vertical="center" wrapText="1"/>
    </xf>
    <xf numFmtId="0" fontId="7" fillId="0" borderId="8" xfId="28" applyFont="1" applyFill="1" applyBorder="1" applyAlignment="1">
      <alignment horizontal="justify" vertical="center"/>
    </xf>
    <xf numFmtId="0" fontId="7" fillId="0" borderId="8" xfId="28" quotePrefix="1" applyFont="1" applyFill="1" applyBorder="1" applyAlignment="1">
      <alignment horizontal="center" vertical="center" wrapText="1"/>
    </xf>
    <xf numFmtId="1" fontId="7" fillId="0" borderId="8" xfId="2810" applyNumberFormat="1" applyFont="1" applyFill="1" applyBorder="1" applyAlignment="1">
      <alignment horizontal="center" vertical="center" wrapText="1"/>
    </xf>
    <xf numFmtId="0" fontId="7" fillId="0" borderId="8" xfId="0" applyFont="1" applyBorder="1" applyAlignment="1">
      <alignment horizontal="right" vertical="center" wrapText="1"/>
    </xf>
    <xf numFmtId="0" fontId="7" fillId="0" borderId="63" xfId="28" applyFont="1" applyFill="1" applyBorder="1" applyAlignment="1">
      <alignment horizontal="justify" vertical="center"/>
    </xf>
    <xf numFmtId="0" fontId="7" fillId="0" borderId="63" xfId="2809" applyFont="1" applyFill="1" applyBorder="1" applyAlignment="1">
      <alignment horizontal="center" vertical="center" wrapText="1"/>
    </xf>
    <xf numFmtId="0" fontId="7" fillId="0" borderId="63" xfId="2808" applyFont="1" applyFill="1" applyBorder="1" applyAlignment="1">
      <alignment horizontal="center" vertical="center" wrapText="1"/>
    </xf>
    <xf numFmtId="182" fontId="7" fillId="31" borderId="63" xfId="556" applyNumberFormat="1" applyFont="1" applyFill="1" applyBorder="1" applyAlignment="1">
      <alignment vertical="center" wrapText="1"/>
    </xf>
    <xf numFmtId="0" fontId="7" fillId="31" borderId="63" xfId="1499" applyFont="1" applyFill="1" applyBorder="1" applyAlignment="1">
      <alignment horizontal="center" vertical="center" wrapText="1"/>
    </xf>
    <xf numFmtId="0" fontId="7" fillId="31" borderId="8" xfId="1499" applyFont="1" applyFill="1" applyBorder="1" applyAlignment="1">
      <alignment horizontal="center" vertical="center" wrapText="1"/>
    </xf>
    <xf numFmtId="182" fontId="7" fillId="0" borderId="8" xfId="543" applyNumberFormat="1" applyFont="1" applyBorder="1" applyAlignment="1">
      <alignment horizontal="right" vertical="center" wrapText="1"/>
    </xf>
    <xf numFmtId="182" fontId="3" fillId="55" borderId="8" xfId="532" applyNumberFormat="1" applyFont="1" applyFill="1" applyBorder="1" applyAlignment="1">
      <alignment horizontal="center" vertical="center" wrapText="1"/>
    </xf>
    <xf numFmtId="0" fontId="23" fillId="0" borderId="52" xfId="27" applyFont="1" applyFill="1" applyBorder="1" applyAlignment="1">
      <alignment horizontal="center" vertical="center"/>
    </xf>
    <xf numFmtId="0" fontId="23" fillId="0" borderId="53" xfId="27" applyFont="1" applyFill="1" applyBorder="1" applyAlignment="1">
      <alignment horizontal="justify" vertical="center"/>
    </xf>
    <xf numFmtId="0" fontId="23" fillId="0" borderId="53" xfId="27" applyFont="1" applyFill="1" applyBorder="1" applyAlignment="1">
      <alignment horizontal="center" vertical="center"/>
    </xf>
    <xf numFmtId="0" fontId="23" fillId="0" borderId="53" xfId="27" quotePrefix="1" applyFont="1" applyFill="1" applyBorder="1" applyAlignment="1">
      <alignment horizontal="center" vertical="center"/>
    </xf>
    <xf numFmtId="0" fontId="23" fillId="0" borderId="53" xfId="27" quotePrefix="1" applyFont="1" applyFill="1" applyBorder="1" applyAlignment="1">
      <alignment horizontal="center" vertical="center" wrapText="1"/>
    </xf>
    <xf numFmtId="182" fontId="23" fillId="0" borderId="53" xfId="543" applyNumberFormat="1" applyFont="1" applyFill="1" applyBorder="1" applyAlignment="1">
      <alignment horizontal="center" vertical="center" wrapText="1"/>
    </xf>
    <xf numFmtId="182" fontId="23" fillId="0" borderId="53" xfId="543" applyNumberFormat="1" applyFont="1" applyFill="1" applyBorder="1" applyAlignment="1">
      <alignment vertical="center"/>
    </xf>
    <xf numFmtId="182" fontId="23" fillId="0" borderId="53" xfId="543" applyNumberFormat="1" applyFont="1" applyFill="1" applyBorder="1" applyAlignment="1">
      <alignment horizontal="right" vertical="center" wrapText="1"/>
    </xf>
    <xf numFmtId="0" fontId="25" fillId="0" borderId="63" xfId="1461" applyFont="1" applyFill="1" applyBorder="1" applyAlignment="1">
      <alignment horizontal="center" vertical="center" wrapText="1"/>
    </xf>
    <xf numFmtId="182" fontId="7" fillId="0" borderId="63" xfId="511" applyNumberFormat="1" applyFont="1" applyFill="1" applyBorder="1" applyAlignment="1">
      <alignment horizontal="justify" vertical="center"/>
    </xf>
    <xf numFmtId="182" fontId="7" fillId="31" borderId="63" xfId="511" applyNumberFormat="1" applyFont="1" applyFill="1" applyBorder="1" applyAlignment="1">
      <alignment vertical="center"/>
    </xf>
    <xf numFmtId="0" fontId="61" fillId="55" borderId="8" xfId="1472" applyFont="1" applyFill="1" applyBorder="1" applyAlignment="1" applyProtection="1">
      <alignment vertical="center" wrapText="1"/>
    </xf>
    <xf numFmtId="0" fontId="259" fillId="55" borderId="50" xfId="2808" applyFont="1" applyFill="1" applyBorder="1" applyAlignment="1">
      <alignment horizontal="center" vertical="center"/>
    </xf>
    <xf numFmtId="0" fontId="259" fillId="55" borderId="8" xfId="0" applyFont="1" applyFill="1" applyBorder="1" applyAlignment="1">
      <alignment vertical="center" wrapText="1"/>
    </xf>
    <xf numFmtId="0" fontId="261" fillId="55" borderId="8" xfId="28" applyFont="1" applyFill="1" applyBorder="1" applyAlignment="1">
      <alignment horizontal="center" vertical="center" wrapText="1"/>
    </xf>
    <xf numFmtId="0" fontId="261" fillId="55" borderId="8" xfId="2808" applyFont="1" applyFill="1" applyBorder="1" applyAlignment="1">
      <alignment horizontal="center" vertical="center" wrapText="1"/>
    </xf>
    <xf numFmtId="182" fontId="259" fillId="55" borderId="8" xfId="532" applyNumberFormat="1" applyFont="1" applyFill="1" applyBorder="1" applyAlignment="1">
      <alignment vertical="center" wrapText="1"/>
    </xf>
    <xf numFmtId="303" fontId="259" fillId="55" borderId="8" xfId="551" applyNumberFormat="1" applyFont="1" applyFill="1" applyBorder="1" applyAlignment="1">
      <alignment horizontal="right" vertical="center" wrapText="1"/>
    </xf>
    <xf numFmtId="0" fontId="261" fillId="55" borderId="8" xfId="0" applyFont="1" applyFill="1" applyBorder="1" applyAlignment="1">
      <alignment horizontal="center" vertical="center" wrapText="1"/>
    </xf>
    <xf numFmtId="0" fontId="259" fillId="55" borderId="64" xfId="2808" applyFont="1" applyFill="1" applyBorder="1" applyAlignment="1">
      <alignment horizontal="center" vertical="center"/>
    </xf>
    <xf numFmtId="0" fontId="259" fillId="55" borderId="63" xfId="0" applyFont="1" applyFill="1" applyBorder="1" applyAlignment="1">
      <alignment vertical="center" wrapText="1"/>
    </xf>
    <xf numFmtId="0" fontId="261" fillId="55" borderId="63" xfId="28" applyFont="1" applyFill="1" applyBorder="1" applyAlignment="1">
      <alignment horizontal="center" vertical="center" wrapText="1"/>
    </xf>
    <xf numFmtId="0" fontId="261" fillId="55" borderId="8" xfId="1461" applyFont="1" applyFill="1" applyBorder="1" applyAlignment="1">
      <alignment horizontal="center" vertical="center" wrapText="1"/>
    </xf>
    <xf numFmtId="182" fontId="259" fillId="55" borderId="63" xfId="532" applyNumberFormat="1" applyFont="1" applyFill="1" applyBorder="1" applyAlignment="1">
      <alignment vertical="center" wrapText="1"/>
    </xf>
    <xf numFmtId="182" fontId="259" fillId="55" borderId="8" xfId="1502" applyNumberFormat="1" applyFont="1" applyFill="1" applyBorder="1" applyAlignment="1">
      <alignment horizontal="justify" vertical="center" wrapText="1"/>
    </xf>
    <xf numFmtId="182" fontId="259" fillId="55" borderId="63" xfId="1502" applyNumberFormat="1" applyFont="1" applyFill="1" applyBorder="1" applyAlignment="1">
      <alignment horizontal="justify" vertical="center" wrapText="1"/>
    </xf>
    <xf numFmtId="0" fontId="261" fillId="55" borderId="63" xfId="0" applyFont="1" applyFill="1" applyBorder="1" applyAlignment="1">
      <alignment horizontal="center" vertical="center" wrapText="1"/>
    </xf>
    <xf numFmtId="0" fontId="269" fillId="56" borderId="0" xfId="0" applyFont="1" applyFill="1"/>
    <xf numFmtId="0" fontId="269" fillId="0" borderId="0" xfId="0" applyFont="1"/>
    <xf numFmtId="182" fontId="61" fillId="0" borderId="63" xfId="511" applyNumberFormat="1" applyFont="1" applyFill="1" applyBorder="1" applyAlignment="1">
      <alignment horizontal="justify" vertical="center"/>
    </xf>
    <xf numFmtId="303" fontId="7" fillId="0" borderId="63" xfId="551" applyNumberFormat="1" applyFont="1" applyFill="1" applyBorder="1" applyAlignment="1">
      <alignment horizontal="right" vertical="center" wrapText="1"/>
    </xf>
    <xf numFmtId="182" fontId="3" fillId="55" borderId="63" xfId="532" applyNumberFormat="1" applyFont="1" applyFill="1" applyBorder="1" applyAlignment="1">
      <alignment horizontal="center" vertical="center" wrapText="1"/>
    </xf>
    <xf numFmtId="182" fontId="23" fillId="0" borderId="63" xfId="543" quotePrefix="1" applyNumberFormat="1" applyFont="1" applyFill="1" applyBorder="1" applyAlignment="1">
      <alignment horizontal="center" vertical="center" wrapText="1"/>
    </xf>
    <xf numFmtId="182" fontId="23" fillId="0" borderId="63" xfId="543" applyNumberFormat="1" applyFont="1" applyFill="1" applyBorder="1" applyAlignment="1">
      <alignment horizontal="center" vertical="center" wrapText="1"/>
    </xf>
    <xf numFmtId="182" fontId="23" fillId="0" borderId="63" xfId="543" applyNumberFormat="1" applyFont="1" applyFill="1" applyBorder="1" applyAlignment="1">
      <alignment horizontal="right" vertical="center" wrapText="1"/>
    </xf>
    <xf numFmtId="0" fontId="23" fillId="0" borderId="58" xfId="27" applyFont="1" applyFill="1" applyBorder="1" applyAlignment="1">
      <alignment vertical="center" wrapText="1"/>
    </xf>
    <xf numFmtId="0" fontId="23" fillId="0" borderId="65" xfId="27" applyFont="1" applyFill="1" applyBorder="1" applyAlignment="1">
      <alignment vertical="center" wrapText="1"/>
    </xf>
    <xf numFmtId="0" fontId="24" fillId="57" borderId="61" xfId="1461" applyFont="1" applyFill="1" applyBorder="1" applyAlignment="1">
      <alignment horizontal="center" vertical="center" wrapText="1"/>
    </xf>
    <xf numFmtId="0" fontId="24" fillId="57" borderId="15" xfId="1461" applyFont="1" applyFill="1" applyBorder="1" applyAlignment="1">
      <alignment horizontal="justify" vertical="center" wrapText="1"/>
    </xf>
    <xf numFmtId="0" fontId="24" fillId="57" borderId="15" xfId="1461" applyFont="1" applyFill="1" applyBorder="1" applyAlignment="1">
      <alignment horizontal="center" vertical="center" wrapText="1"/>
    </xf>
    <xf numFmtId="182" fontId="24" fillId="57" borderId="15" xfId="1461" applyNumberFormat="1" applyFont="1" applyFill="1" applyBorder="1" applyAlignment="1">
      <alignment horizontal="center" vertical="center" wrapText="1"/>
    </xf>
    <xf numFmtId="0" fontId="23" fillId="57" borderId="62" xfId="27" applyFont="1" applyFill="1" applyBorder="1" applyAlignment="1">
      <alignment horizontal="center" vertical="center" wrapText="1"/>
    </xf>
    <xf numFmtId="0" fontId="22" fillId="4" borderId="55" xfId="27" applyFont="1" applyFill="1" applyBorder="1" applyAlignment="1">
      <alignment horizontal="center" vertical="center"/>
    </xf>
    <xf numFmtId="0" fontId="22" fillId="4" borderId="1" xfId="27" applyFont="1" applyFill="1" applyBorder="1" applyAlignment="1">
      <alignment horizontal="center" vertical="center"/>
    </xf>
    <xf numFmtId="0" fontId="22" fillId="4" borderId="1" xfId="27" applyFont="1" applyFill="1" applyBorder="1" applyAlignment="1">
      <alignment horizontal="center" vertical="center" wrapText="1"/>
    </xf>
    <xf numFmtId="182" fontId="22" fillId="4" borderId="1" xfId="1461" applyNumberFormat="1" applyFont="1" applyFill="1" applyBorder="1" applyAlignment="1">
      <alignment horizontal="center" vertical="center" wrapText="1"/>
    </xf>
    <xf numFmtId="182" fontId="22" fillId="4" borderId="1" xfId="1461" applyNumberFormat="1" applyFont="1" applyFill="1" applyBorder="1" applyAlignment="1">
      <alignment horizontal="right" vertical="center" wrapText="1"/>
    </xf>
    <xf numFmtId="0" fontId="22" fillId="4" borderId="56" xfId="27" applyFont="1" applyFill="1" applyBorder="1" applyAlignment="1">
      <alignment horizontal="center" vertical="center" wrapText="1"/>
    </xf>
    <xf numFmtId="0" fontId="0" fillId="0" borderId="0" xfId="0" applyFill="1"/>
    <xf numFmtId="0" fontId="1" fillId="56" borderId="0" xfId="1" applyFont="1" applyFill="1"/>
    <xf numFmtId="0" fontId="271" fillId="0" borderId="0" xfId="27" applyFont="1" applyFill="1" applyAlignment="1">
      <alignment horizontal="center" vertical="center"/>
    </xf>
    <xf numFmtId="0" fontId="272" fillId="56" borderId="0" xfId="1" applyFont="1" applyFill="1"/>
    <xf numFmtId="0" fontId="273" fillId="56" borderId="0" xfId="0" applyFont="1" applyFill="1"/>
    <xf numFmtId="0" fontId="273" fillId="0" borderId="0" xfId="0" applyFont="1"/>
    <xf numFmtId="0" fontId="25" fillId="55" borderId="8" xfId="28" applyFont="1" applyFill="1" applyBorder="1" applyAlignment="1">
      <alignment horizontal="center" vertical="center" wrapText="1"/>
    </xf>
    <xf numFmtId="0" fontId="25" fillId="55" borderId="8" xfId="0" applyFont="1" applyFill="1" applyBorder="1" applyAlignment="1">
      <alignment horizontal="center" vertical="center" wrapText="1"/>
    </xf>
    <xf numFmtId="0" fontId="271" fillId="55" borderId="8" xfId="28" applyFont="1" applyFill="1" applyBorder="1" applyAlignment="1">
      <alignment horizontal="center" vertical="center" wrapText="1"/>
    </xf>
    <xf numFmtId="0" fontId="271" fillId="55" borderId="8" xfId="1461" applyFont="1" applyFill="1" applyBorder="1" applyAlignment="1">
      <alignment horizontal="center" vertical="center" wrapText="1"/>
    </xf>
    <xf numFmtId="0" fontId="25" fillId="55" borderId="8" xfId="27" applyFont="1" applyFill="1" applyBorder="1" applyAlignment="1">
      <alignment horizontal="center" vertical="center" wrapText="1"/>
    </xf>
    <xf numFmtId="170" fontId="61" fillId="55" borderId="0" xfId="511" applyFont="1" applyFill="1" applyAlignment="1">
      <alignment vertical="center"/>
    </xf>
    <xf numFmtId="0" fontId="3" fillId="55" borderId="0" xfId="27" applyFont="1" applyFill="1" applyAlignment="1">
      <alignment vertical="center"/>
    </xf>
    <xf numFmtId="0" fontId="0" fillId="55" borderId="0" xfId="0" applyFill="1"/>
    <xf numFmtId="0" fontId="266" fillId="55" borderId="51" xfId="0" applyFont="1" applyFill="1" applyBorder="1" applyAlignment="1">
      <alignment horizontal="center" vertical="center"/>
    </xf>
    <xf numFmtId="0" fontId="266" fillId="55" borderId="0" xfId="0" applyFont="1" applyFill="1" applyBorder="1" applyAlignment="1">
      <alignment horizontal="center" vertical="center"/>
    </xf>
    <xf numFmtId="0" fontId="6" fillId="56" borderId="0" xfId="1" applyFont="1" applyFill="1"/>
    <xf numFmtId="0" fontId="276" fillId="56" borderId="0" xfId="0" applyFont="1" applyFill="1"/>
    <xf numFmtId="0" fontId="276" fillId="0" borderId="0" xfId="0" applyFont="1"/>
    <xf numFmtId="182" fontId="23" fillId="0" borderId="8" xfId="532" applyNumberFormat="1" applyFont="1" applyFill="1" applyBorder="1" applyAlignment="1">
      <alignment vertical="center" wrapText="1"/>
    </xf>
    <xf numFmtId="182" fontId="277" fillId="55" borderId="8" xfId="532" applyNumberFormat="1" applyFont="1" applyFill="1" applyBorder="1" applyAlignment="1">
      <alignment vertical="center" wrapText="1"/>
    </xf>
    <xf numFmtId="0" fontId="278" fillId="0" borderId="0" xfId="27" applyFont="1" applyFill="1" applyAlignment="1">
      <alignment horizontal="center" vertical="center"/>
    </xf>
    <xf numFmtId="0" fontId="279" fillId="56" borderId="0" xfId="1" applyFont="1" applyFill="1"/>
    <xf numFmtId="0" fontId="280" fillId="56" borderId="0" xfId="0" applyFont="1" applyFill="1"/>
    <xf numFmtId="0" fontId="280" fillId="0" borderId="0" xfId="0" applyFont="1"/>
    <xf numFmtId="0" fontId="270" fillId="0" borderId="0" xfId="27" applyFont="1" applyFill="1" applyAlignment="1">
      <alignment horizontal="center" vertical="center"/>
    </xf>
    <xf numFmtId="0" fontId="270" fillId="56" borderId="0" xfId="1" applyFont="1" applyFill="1"/>
    <xf numFmtId="0" fontId="281" fillId="56" borderId="0" xfId="0" applyFont="1" applyFill="1"/>
    <xf numFmtId="0" fontId="281" fillId="0" borderId="0" xfId="0" applyFont="1"/>
    <xf numFmtId="0" fontId="275" fillId="0" borderId="0" xfId="27" applyFont="1" applyFill="1" applyAlignment="1">
      <alignment horizontal="center" vertical="center"/>
    </xf>
    <xf numFmtId="0" fontId="282" fillId="56" borderId="0" xfId="1" applyFont="1" applyFill="1"/>
    <xf numFmtId="0" fontId="283" fillId="56" borderId="0" xfId="0" applyFont="1" applyFill="1"/>
    <xf numFmtId="0" fontId="283" fillId="0" borderId="0" xfId="0" applyFont="1"/>
    <xf numFmtId="0" fontId="284" fillId="56" borderId="0" xfId="0" applyFont="1" applyFill="1"/>
    <xf numFmtId="0" fontId="284" fillId="0" borderId="0" xfId="0" applyFont="1"/>
    <xf numFmtId="0" fontId="5" fillId="56" borderId="0" xfId="1" applyFont="1" applyFill="1"/>
    <xf numFmtId="0" fontId="285" fillId="56" borderId="0" xfId="0" applyFont="1" applyFill="1"/>
    <xf numFmtId="0" fontId="285" fillId="0" borderId="0" xfId="0" applyFont="1"/>
    <xf numFmtId="0" fontId="1" fillId="55" borderId="0" xfId="2813" applyFont="1" applyFill="1" applyAlignment="1">
      <alignment vertical="center" wrapText="1"/>
    </xf>
    <xf numFmtId="0" fontId="23" fillId="55" borderId="8" xfId="27" applyFont="1" applyFill="1" applyBorder="1" applyAlignment="1">
      <alignment horizontal="left" vertical="center" wrapText="1"/>
    </xf>
    <xf numFmtId="182" fontId="23" fillId="55" borderId="8" xfId="2815" applyNumberFormat="1" applyFont="1" applyFill="1" applyBorder="1" applyAlignment="1">
      <alignment vertical="center" wrapText="1"/>
    </xf>
    <xf numFmtId="182" fontId="23" fillId="55" borderId="8" xfId="532" applyNumberFormat="1" applyFont="1" applyFill="1" applyBorder="1" applyAlignment="1">
      <alignment vertical="center" wrapText="1"/>
    </xf>
    <xf numFmtId="182" fontId="23" fillId="55" borderId="8" xfId="2812" applyNumberFormat="1" applyFont="1" applyFill="1" applyBorder="1" applyAlignment="1">
      <alignment horizontal="right" vertical="center" wrapText="1"/>
    </xf>
    <xf numFmtId="182" fontId="23" fillId="55" borderId="8" xfId="2812" applyNumberFormat="1" applyFont="1" applyFill="1" applyBorder="1" applyAlignment="1">
      <alignment horizontal="center" vertical="center" wrapText="1"/>
    </xf>
    <xf numFmtId="182" fontId="23" fillId="0" borderId="8" xfId="2812" applyNumberFormat="1" applyFont="1" applyFill="1" applyBorder="1" applyAlignment="1">
      <alignment horizontal="center" vertical="center" wrapText="1"/>
    </xf>
    <xf numFmtId="0" fontId="23" fillId="55" borderId="8" xfId="28" applyFont="1" applyFill="1" applyBorder="1" applyAlignment="1">
      <alignment horizontal="left" vertical="center" wrapText="1"/>
    </xf>
    <xf numFmtId="182" fontId="23" fillId="55" borderId="8" xfId="2823" applyNumberFormat="1" applyFont="1" applyFill="1" applyBorder="1" applyAlignment="1">
      <alignment horizontal="center" vertical="center" wrapText="1"/>
    </xf>
    <xf numFmtId="0" fontId="23" fillId="55" borderId="8" xfId="2809" applyNumberFormat="1" applyFont="1" applyFill="1" applyBorder="1" applyAlignment="1">
      <alignment horizontal="left" vertical="center" wrapText="1"/>
    </xf>
    <xf numFmtId="0" fontId="24" fillId="56" borderId="1" xfId="2812" applyFont="1" applyFill="1" applyBorder="1" applyAlignment="1">
      <alignment horizontal="center" vertical="center" wrapText="1"/>
    </xf>
    <xf numFmtId="0" fontId="24" fillId="56" borderId="1" xfId="2812" applyFont="1" applyFill="1" applyBorder="1" applyAlignment="1">
      <alignment horizontal="justify" vertical="center" wrapText="1"/>
    </xf>
    <xf numFmtId="182" fontId="24" fillId="56" borderId="1" xfId="2823" applyNumberFormat="1" applyFont="1" applyFill="1" applyBorder="1" applyAlignment="1">
      <alignment horizontal="center" vertical="center" wrapText="1"/>
    </xf>
    <xf numFmtId="182" fontId="24" fillId="56" borderId="1" xfId="2823" applyNumberFormat="1" applyFont="1" applyFill="1" applyBorder="1" applyAlignment="1">
      <alignment vertical="center" wrapText="1"/>
    </xf>
    <xf numFmtId="0" fontId="288" fillId="0" borderId="0" xfId="0" applyFont="1"/>
    <xf numFmtId="182" fontId="1" fillId="55" borderId="0" xfId="27" applyNumberFormat="1" applyFont="1" applyFill="1" applyAlignment="1">
      <alignment vertical="center" wrapText="1"/>
    </xf>
    <xf numFmtId="182" fontId="1" fillId="55" borderId="0" xfId="27" applyNumberFormat="1" applyFont="1" applyFill="1" applyAlignment="1">
      <alignment horizontal="center" vertical="center" wrapText="1"/>
    </xf>
    <xf numFmtId="305" fontId="1" fillId="55" borderId="0" xfId="27" applyNumberFormat="1" applyFont="1" applyFill="1" applyAlignment="1">
      <alignment horizontal="center" vertical="center" wrapText="1"/>
    </xf>
    <xf numFmtId="0" fontId="25" fillId="55" borderId="8" xfId="2813" applyFont="1" applyFill="1" applyBorder="1" applyAlignment="1">
      <alignment horizontal="center" vertical="center" wrapText="1"/>
    </xf>
    <xf numFmtId="0" fontId="25" fillId="55" borderId="8" xfId="27" quotePrefix="1" applyFont="1" applyFill="1" applyBorder="1" applyAlignment="1">
      <alignment horizontal="center" vertical="center" wrapText="1"/>
    </xf>
    <xf numFmtId="0" fontId="25" fillId="55" borderId="8" xfId="2824" applyFont="1" applyFill="1" applyBorder="1" applyAlignment="1">
      <alignment horizontal="center" vertical="center" wrapText="1"/>
    </xf>
    <xf numFmtId="182" fontId="25" fillId="55" borderId="8" xfId="2823" applyNumberFormat="1" applyFont="1" applyFill="1" applyBorder="1" applyAlignment="1">
      <alignment horizontal="center" vertical="center" wrapText="1"/>
    </xf>
    <xf numFmtId="182" fontId="25" fillId="55" borderId="8" xfId="2812" applyNumberFormat="1" applyFont="1" applyFill="1" applyBorder="1" applyAlignment="1">
      <alignment horizontal="center" vertical="center" wrapText="1"/>
    </xf>
    <xf numFmtId="0" fontId="0" fillId="55" borderId="0" xfId="0" applyFont="1" applyFill="1"/>
    <xf numFmtId="0" fontId="276" fillId="55" borderId="0" xfId="0" applyFont="1" applyFill="1"/>
    <xf numFmtId="0" fontId="24" fillId="59" borderId="50" xfId="2812" applyFont="1" applyFill="1" applyBorder="1" applyAlignment="1">
      <alignment horizontal="center" vertical="center" wrapText="1"/>
    </xf>
    <xf numFmtId="0" fontId="24" fillId="59" borderId="8" xfId="2812" applyFont="1" applyFill="1" applyBorder="1" applyAlignment="1">
      <alignment horizontal="justify" vertical="center" wrapText="1"/>
    </xf>
    <xf numFmtId="182" fontId="24" fillId="59" borderId="8" xfId="2823" applyNumberFormat="1" applyFont="1" applyFill="1" applyBorder="1" applyAlignment="1">
      <alignment vertical="center" wrapText="1"/>
    </xf>
    <xf numFmtId="182" fontId="24" fillId="58" borderId="8" xfId="2823" applyNumberFormat="1" applyFont="1" applyFill="1" applyBorder="1" applyAlignment="1">
      <alignment vertical="center" wrapText="1"/>
    </xf>
    <xf numFmtId="0" fontId="23" fillId="55" borderId="50" xfId="2812" applyFont="1" applyFill="1" applyBorder="1" applyAlignment="1">
      <alignment horizontal="center" vertical="center" wrapText="1"/>
    </xf>
    <xf numFmtId="0" fontId="25" fillId="55" borderId="8" xfId="2812" applyFont="1" applyFill="1" applyBorder="1" applyAlignment="1">
      <alignment horizontal="center" vertical="center" wrapText="1"/>
    </xf>
    <xf numFmtId="0" fontId="25" fillId="55" borderId="8" xfId="2812" quotePrefix="1" applyFont="1" applyFill="1" applyBorder="1" applyAlignment="1">
      <alignment horizontal="center" vertical="center" wrapText="1"/>
    </xf>
    <xf numFmtId="182" fontId="23" fillId="55" borderId="8" xfId="2823" applyNumberFormat="1" applyFont="1" applyFill="1" applyBorder="1" applyAlignment="1">
      <alignment vertical="center" wrapText="1"/>
    </xf>
    <xf numFmtId="0" fontId="212" fillId="58" borderId="8" xfId="2812" applyFont="1" applyFill="1" applyBorder="1" applyAlignment="1">
      <alignment horizontal="center" vertical="center" wrapText="1"/>
    </xf>
    <xf numFmtId="182" fontId="212" fillId="58" borderId="8" xfId="2823" applyNumberFormat="1" applyFont="1" applyFill="1" applyBorder="1" applyAlignment="1">
      <alignment horizontal="center" vertical="center" wrapText="1"/>
    </xf>
    <xf numFmtId="0" fontId="23" fillId="55" borderId="50" xfId="27" applyFont="1" applyFill="1" applyBorder="1" applyAlignment="1">
      <alignment horizontal="center" vertical="center" wrapText="1"/>
    </xf>
    <xf numFmtId="0" fontId="213" fillId="60" borderId="8" xfId="27" applyFont="1" applyFill="1" applyBorder="1" applyAlignment="1">
      <alignment horizontal="center" vertical="center" wrapText="1"/>
    </xf>
    <xf numFmtId="0" fontId="213" fillId="60" borderId="8" xfId="27" quotePrefix="1" applyFont="1" applyFill="1" applyBorder="1" applyAlignment="1">
      <alignment horizontal="center" vertical="center" wrapText="1"/>
    </xf>
    <xf numFmtId="0" fontId="213" fillId="60" borderId="8" xfId="2824" applyFont="1" applyFill="1" applyBorder="1" applyAlignment="1">
      <alignment horizontal="center" vertical="center" wrapText="1"/>
    </xf>
    <xf numFmtId="182" fontId="213" fillId="60" borderId="8" xfId="2823" applyNumberFormat="1" applyFont="1" applyFill="1" applyBorder="1" applyAlignment="1">
      <alignment horizontal="center" vertical="center" wrapText="1"/>
    </xf>
    <xf numFmtId="182" fontId="290" fillId="60" borderId="8" xfId="532" applyNumberFormat="1" applyFont="1" applyFill="1" applyBorder="1" applyAlignment="1">
      <alignment vertical="center" wrapText="1"/>
    </xf>
    <xf numFmtId="0" fontId="24" fillId="58" borderId="50" xfId="2812" applyFont="1" applyFill="1" applyBorder="1" applyAlignment="1">
      <alignment horizontal="center" vertical="center" wrapText="1"/>
    </xf>
    <xf numFmtId="0" fontId="24" fillId="58" borderId="8" xfId="27" applyFont="1" applyFill="1" applyBorder="1" applyAlignment="1">
      <alignment horizontal="justify" vertical="center" wrapText="1"/>
    </xf>
    <xf numFmtId="182" fontId="23" fillId="0" borderId="8" xfId="532" applyNumberFormat="1" applyFont="1" applyFill="1" applyBorder="1" applyAlignment="1">
      <alignment horizontal="center" vertical="center" wrapText="1"/>
    </xf>
    <xf numFmtId="0" fontId="23" fillId="55" borderId="50" xfId="1482" applyFont="1" applyFill="1" applyBorder="1" applyAlignment="1">
      <alignment horizontal="center" vertical="center" wrapText="1"/>
    </xf>
    <xf numFmtId="0" fontId="23" fillId="55" borderId="52" xfId="27" applyFont="1" applyFill="1" applyBorder="1" applyAlignment="1">
      <alignment horizontal="center" vertical="center" wrapText="1"/>
    </xf>
    <xf numFmtId="0" fontId="23" fillId="55" borderId="53" xfId="2809" applyNumberFormat="1" applyFont="1" applyFill="1" applyBorder="1" applyAlignment="1">
      <alignment horizontal="left" vertical="center" wrapText="1"/>
    </xf>
    <xf numFmtId="0" fontId="25" fillId="55" borderId="53" xfId="28" applyFont="1" applyFill="1" applyBorder="1" applyAlignment="1">
      <alignment horizontal="center" vertical="center" wrapText="1"/>
    </xf>
    <xf numFmtId="182" fontId="23" fillId="55" borderId="53" xfId="549" applyNumberFormat="1" applyFont="1" applyFill="1" applyBorder="1" applyAlignment="1">
      <alignment vertical="center" wrapText="1"/>
    </xf>
    <xf numFmtId="182" fontId="23" fillId="55" borderId="53" xfId="532" applyNumberFormat="1" applyFont="1" applyFill="1" applyBorder="1" applyAlignment="1">
      <alignment vertical="center" wrapText="1"/>
    </xf>
    <xf numFmtId="182" fontId="286" fillId="55" borderId="53" xfId="0" applyNumberFormat="1" applyFont="1" applyFill="1" applyBorder="1" applyAlignment="1">
      <alignment horizontal="center" vertical="center" wrapText="1"/>
    </xf>
    <xf numFmtId="182" fontId="289" fillId="55" borderId="53" xfId="0" applyNumberFormat="1" applyFont="1" applyFill="1" applyBorder="1" applyAlignment="1">
      <alignment horizontal="center" vertical="center" wrapText="1"/>
    </xf>
    <xf numFmtId="182" fontId="23" fillId="0" borderId="53" xfId="532" applyNumberFormat="1" applyFont="1" applyFill="1" applyBorder="1" applyAlignment="1">
      <alignment vertical="center" wrapText="1"/>
    </xf>
    <xf numFmtId="0" fontId="24" fillId="59" borderId="61" xfId="2812" applyFont="1" applyFill="1" applyBorder="1" applyAlignment="1">
      <alignment horizontal="center" vertical="center" wrapText="1"/>
    </xf>
    <xf numFmtId="0" fontId="24" fillId="59" borderId="15" xfId="2812" applyFont="1" applyFill="1" applyBorder="1" applyAlignment="1">
      <alignment horizontal="justify" vertical="center" wrapText="1"/>
    </xf>
    <xf numFmtId="182" fontId="24" fillId="59" borderId="15" xfId="2823" applyNumberFormat="1" applyFont="1" applyFill="1" applyBorder="1" applyAlignment="1">
      <alignment horizontal="center" vertical="center" wrapText="1"/>
    </xf>
    <xf numFmtId="182" fontId="24" fillId="59" borderId="15" xfId="2823" applyNumberFormat="1" applyFont="1" applyFill="1" applyBorder="1" applyAlignment="1">
      <alignment vertical="center" wrapText="1"/>
    </xf>
    <xf numFmtId="0" fontId="24" fillId="56" borderId="55" xfId="2812" applyFont="1" applyFill="1" applyBorder="1" applyAlignment="1">
      <alignment horizontal="center" vertical="center" wrapText="1"/>
    </xf>
    <xf numFmtId="0" fontId="213" fillId="60" borderId="8" xfId="2812" applyFont="1" applyFill="1" applyBorder="1" applyAlignment="1">
      <alignment horizontal="center" vertical="center" wrapText="1"/>
    </xf>
    <xf numFmtId="182" fontId="290" fillId="60" borderId="8" xfId="2823" applyNumberFormat="1" applyFont="1" applyFill="1" applyBorder="1" applyAlignment="1">
      <alignment vertical="center" wrapText="1"/>
    </xf>
    <xf numFmtId="0" fontId="287" fillId="55" borderId="0" xfId="0" applyFont="1" applyFill="1"/>
    <xf numFmtId="182" fontId="0" fillId="0" borderId="0" xfId="0" applyNumberFormat="1"/>
    <xf numFmtId="182" fontId="25" fillId="55" borderId="51" xfId="2823" applyNumberFormat="1" applyFont="1" applyFill="1" applyBorder="1" applyAlignment="1">
      <alignment horizontal="center" vertical="center" wrapText="1"/>
    </xf>
    <xf numFmtId="0" fontId="24" fillId="58" borderId="50" xfId="1461" applyFont="1" applyFill="1" applyBorder="1" applyAlignment="1">
      <alignment horizontal="center" vertical="center" wrapText="1"/>
    </xf>
    <xf numFmtId="0" fontId="24" fillId="58" borderId="8" xfId="27" applyFont="1" applyFill="1" applyBorder="1" applyAlignment="1">
      <alignment horizontal="justify" vertical="center"/>
    </xf>
    <xf numFmtId="0" fontId="23" fillId="55" borderId="8" xfId="27" applyFont="1" applyFill="1" applyBorder="1" applyAlignment="1">
      <alignment horizontal="justify" vertical="center"/>
    </xf>
    <xf numFmtId="0" fontId="290" fillId="60" borderId="50" xfId="27" applyFont="1" applyFill="1" applyBorder="1" applyAlignment="1">
      <alignment horizontal="center" vertical="center"/>
    </xf>
    <xf numFmtId="0" fontId="290" fillId="60" borderId="8" xfId="28" applyFont="1" applyFill="1" applyBorder="1" applyAlignment="1">
      <alignment horizontal="justify" vertical="center"/>
    </xf>
    <xf numFmtId="182" fontId="23" fillId="55" borderId="8" xfId="511" applyNumberFormat="1" applyFont="1" applyFill="1" applyBorder="1" applyAlignment="1">
      <alignment vertical="center"/>
    </xf>
    <xf numFmtId="182" fontId="291" fillId="55" borderId="8" xfId="511" applyNumberFormat="1" applyFont="1" applyFill="1" applyBorder="1" applyAlignment="1">
      <alignment vertical="center"/>
    </xf>
    <xf numFmtId="0" fontId="291" fillId="0" borderId="8" xfId="0" applyFont="1" applyBorder="1" applyAlignment="1">
      <alignment vertical="center" wrapText="1"/>
    </xf>
    <xf numFmtId="304" fontId="291" fillId="0" borderId="8" xfId="2807" applyNumberFormat="1" applyFont="1" applyBorder="1" applyAlignment="1">
      <alignment horizontal="right" vertical="center" wrapText="1"/>
    </xf>
    <xf numFmtId="182" fontId="291" fillId="55" borderId="8" xfId="0" applyNumberFormat="1" applyFont="1" applyFill="1" applyBorder="1" applyAlignment="1">
      <alignment vertical="center"/>
    </xf>
    <xf numFmtId="0" fontId="23" fillId="55" borderId="8" xfId="0" applyFont="1" applyFill="1" applyBorder="1" applyAlignment="1">
      <alignment vertical="center" wrapText="1"/>
    </xf>
    <xf numFmtId="182" fontId="23" fillId="55" borderId="8" xfId="1461" applyNumberFormat="1" applyFont="1" applyFill="1" applyBorder="1" applyAlignment="1">
      <alignment horizontal="right" vertical="center" wrapText="1"/>
    </xf>
    <xf numFmtId="0" fontId="291" fillId="55" borderId="8" xfId="28" applyFont="1" applyFill="1" applyBorder="1" applyAlignment="1">
      <alignment horizontal="left" vertical="center" wrapText="1"/>
    </xf>
    <xf numFmtId="182" fontId="291" fillId="55" borderId="8" xfId="511" applyNumberFormat="1" applyFont="1" applyFill="1" applyBorder="1" applyAlignment="1">
      <alignment horizontal="justify" vertical="center"/>
    </xf>
    <xf numFmtId="304" fontId="291" fillId="55" borderId="8" xfId="0" applyNumberFormat="1" applyFont="1" applyFill="1" applyBorder="1" applyAlignment="1">
      <alignment horizontal="right" vertical="center" wrapText="1"/>
    </xf>
    <xf numFmtId="304" fontId="291" fillId="0" borderId="8" xfId="0" applyNumberFormat="1" applyFont="1" applyBorder="1" applyAlignment="1">
      <alignment horizontal="right" vertical="center" wrapText="1"/>
    </xf>
    <xf numFmtId="0" fontId="212" fillId="59" borderId="15" xfId="2812" applyFont="1" applyFill="1" applyBorder="1" applyAlignment="1">
      <alignment horizontal="center" vertical="center" wrapText="1"/>
    </xf>
    <xf numFmtId="182" fontId="212" fillId="59" borderId="15" xfId="2823" applyNumberFormat="1" applyFont="1" applyFill="1" applyBorder="1" applyAlignment="1">
      <alignment horizontal="center" vertical="center" wrapText="1"/>
    </xf>
    <xf numFmtId="0" fontId="212" fillId="59" borderId="8" xfId="2812" applyFont="1" applyFill="1" applyBorder="1" applyAlignment="1">
      <alignment horizontal="center" vertical="center" wrapText="1"/>
    </xf>
    <xf numFmtId="182" fontId="212" fillId="59" borderId="8" xfId="2823" applyNumberFormat="1" applyFont="1" applyFill="1" applyBorder="1" applyAlignment="1">
      <alignment horizontal="center" vertical="center" wrapText="1"/>
    </xf>
    <xf numFmtId="0" fontId="212" fillId="58" borderId="8" xfId="27" applyFont="1" applyFill="1" applyBorder="1" applyAlignment="1">
      <alignment horizontal="center" vertical="center" wrapText="1"/>
    </xf>
    <xf numFmtId="182" fontId="212" fillId="56" borderId="1" xfId="2823" applyNumberFormat="1" applyFont="1" applyFill="1" applyBorder="1" applyAlignment="1">
      <alignment vertical="center" wrapText="1"/>
    </xf>
    <xf numFmtId="182" fontId="212" fillId="59" borderId="8" xfId="2823" applyNumberFormat="1" applyFont="1" applyFill="1" applyBorder="1" applyAlignment="1">
      <alignment vertical="center" wrapText="1"/>
    </xf>
    <xf numFmtId="182" fontId="212" fillId="58" borderId="8" xfId="2823" applyNumberFormat="1" applyFont="1" applyFill="1" applyBorder="1" applyAlignment="1">
      <alignment vertical="center" wrapText="1"/>
    </xf>
    <xf numFmtId="182" fontId="213" fillId="60" borderId="8" xfId="2823" applyNumberFormat="1" applyFont="1" applyFill="1" applyBorder="1" applyAlignment="1">
      <alignment vertical="center" wrapText="1"/>
    </xf>
    <xf numFmtId="182" fontId="213" fillId="60" borderId="8" xfId="532" applyNumberFormat="1" applyFont="1" applyFill="1" applyBorder="1" applyAlignment="1">
      <alignment vertical="center" wrapText="1"/>
    </xf>
    <xf numFmtId="182" fontId="212" fillId="56" borderId="56" xfId="2823" applyNumberFormat="1" applyFont="1" applyFill="1" applyBorder="1" applyAlignment="1">
      <alignment horizontal="center" vertical="center" wrapText="1"/>
    </xf>
    <xf numFmtId="182" fontId="212" fillId="59" borderId="62" xfId="2823" applyNumberFormat="1" applyFont="1" applyFill="1" applyBorder="1" applyAlignment="1">
      <alignment horizontal="center" vertical="center" wrapText="1"/>
    </xf>
    <xf numFmtId="182" fontId="212" fillId="59" borderId="51" xfId="2823" applyNumberFormat="1" applyFont="1" applyFill="1" applyBorder="1" applyAlignment="1">
      <alignment horizontal="center" vertical="center" wrapText="1"/>
    </xf>
    <xf numFmtId="182" fontId="212" fillId="58" borderId="51" xfId="2823" applyNumberFormat="1" applyFont="1" applyFill="1" applyBorder="1" applyAlignment="1">
      <alignment horizontal="center" vertical="center" wrapText="1"/>
    </xf>
    <xf numFmtId="182" fontId="213" fillId="60" borderId="51" xfId="2823" applyNumberFormat="1" applyFont="1" applyFill="1" applyBorder="1" applyAlignment="1">
      <alignment horizontal="center" vertical="center" wrapText="1"/>
    </xf>
    <xf numFmtId="182" fontId="212" fillId="55" borderId="51" xfId="2823" applyNumberFormat="1" applyFont="1" applyFill="1" applyBorder="1" applyAlignment="1">
      <alignment horizontal="center" vertical="center" wrapText="1"/>
    </xf>
    <xf numFmtId="182" fontId="25" fillId="55" borderId="51" xfId="2812" applyNumberFormat="1" applyFont="1" applyFill="1" applyBorder="1" applyAlignment="1">
      <alignment horizontal="center" vertical="center" wrapText="1"/>
    </xf>
    <xf numFmtId="182" fontId="289" fillId="55" borderId="66" xfId="0" applyNumberFormat="1" applyFont="1" applyFill="1" applyBorder="1" applyAlignment="1">
      <alignment horizontal="center" vertical="center" wrapText="1"/>
    </xf>
    <xf numFmtId="0" fontId="266" fillId="55" borderId="0" xfId="0" applyFont="1" applyFill="1" applyAlignment="1">
      <alignment horizontal="center" vertical="center"/>
    </xf>
    <xf numFmtId="0" fontId="292" fillId="55" borderId="0" xfId="0" applyFont="1" applyFill="1" applyAlignment="1">
      <alignment horizontal="center" vertical="center"/>
    </xf>
    <xf numFmtId="0" fontId="293" fillId="55" borderId="0" xfId="0" applyFont="1" applyFill="1" applyAlignment="1">
      <alignment horizontal="center" vertical="center"/>
    </xf>
    <xf numFmtId="182" fontId="25" fillId="55" borderId="8" xfId="2812" quotePrefix="1" applyNumberFormat="1" applyFont="1" applyFill="1" applyBorder="1" applyAlignment="1">
      <alignment horizontal="center" vertical="center" wrapText="1"/>
    </xf>
    <xf numFmtId="0" fontId="290" fillId="55" borderId="50" xfId="27" applyFont="1" applyFill="1" applyBorder="1" applyAlignment="1">
      <alignment horizontal="center" vertical="center"/>
    </xf>
    <xf numFmtId="0" fontId="213" fillId="55" borderId="8" xfId="2812" applyFont="1" applyFill="1" applyBorder="1" applyAlignment="1">
      <alignment horizontal="center" vertical="center" wrapText="1"/>
    </xf>
    <xf numFmtId="182" fontId="213" fillId="55" borderId="8" xfId="2823" applyNumberFormat="1" applyFont="1" applyFill="1" applyBorder="1" applyAlignment="1">
      <alignment horizontal="center" vertical="center" wrapText="1"/>
    </xf>
    <xf numFmtId="182" fontId="290" fillId="55" borderId="8" xfId="2823" applyNumberFormat="1" applyFont="1" applyFill="1" applyBorder="1" applyAlignment="1">
      <alignment vertical="center" wrapText="1"/>
    </xf>
    <xf numFmtId="182" fontId="213" fillId="55" borderId="8" xfId="2823" applyNumberFormat="1" applyFont="1" applyFill="1" applyBorder="1" applyAlignment="1">
      <alignment vertical="center" wrapText="1"/>
    </xf>
    <xf numFmtId="182" fontId="213" fillId="55" borderId="51" xfId="2823" applyNumberFormat="1" applyFont="1" applyFill="1" applyBorder="1" applyAlignment="1">
      <alignment horizontal="center" vertical="center" wrapText="1"/>
    </xf>
    <xf numFmtId="0" fontId="213" fillId="55" borderId="8" xfId="27" applyFont="1" applyFill="1" applyBorder="1" applyAlignment="1">
      <alignment horizontal="center" vertical="center" wrapText="1"/>
    </xf>
    <xf numFmtId="0" fontId="213" fillId="55" borderId="8" xfId="27" quotePrefix="1" applyFont="1" applyFill="1" applyBorder="1" applyAlignment="1">
      <alignment horizontal="center" vertical="center" wrapText="1"/>
    </xf>
    <xf numFmtId="0" fontId="213" fillId="55" borderId="8" xfId="2824" applyFont="1" applyFill="1" applyBorder="1" applyAlignment="1">
      <alignment horizontal="center" vertical="center" wrapText="1"/>
    </xf>
    <xf numFmtId="182" fontId="290" fillId="55" borderId="8" xfId="532" applyNumberFormat="1" applyFont="1" applyFill="1" applyBorder="1" applyAlignment="1">
      <alignment vertical="center" wrapText="1"/>
    </xf>
    <xf numFmtId="182" fontId="213" fillId="55" borderId="8" xfId="532" applyNumberFormat="1" applyFont="1" applyFill="1" applyBorder="1" applyAlignment="1">
      <alignment vertical="center" wrapText="1"/>
    </xf>
    <xf numFmtId="0" fontId="24" fillId="55" borderId="50" xfId="2812" applyFont="1" applyFill="1" applyBorder="1" applyAlignment="1">
      <alignment horizontal="center" vertical="center" wrapText="1"/>
    </xf>
    <xf numFmtId="0" fontId="212" fillId="55" borderId="8" xfId="27" applyFont="1" applyFill="1" applyBorder="1" applyAlignment="1">
      <alignment horizontal="center" vertical="center" wrapText="1"/>
    </xf>
    <xf numFmtId="182" fontId="212" fillId="55" borderId="8" xfId="2823" applyNumberFormat="1" applyFont="1" applyFill="1" applyBorder="1" applyAlignment="1">
      <alignment horizontal="center" vertical="center" wrapText="1"/>
    </xf>
    <xf numFmtId="182" fontId="24" fillId="55" borderId="8" xfId="2823" applyNumberFormat="1" applyFont="1" applyFill="1" applyBorder="1" applyAlignment="1">
      <alignment vertical="center" wrapText="1"/>
    </xf>
    <xf numFmtId="182" fontId="212" fillId="55" borderId="8" xfId="2823" applyNumberFormat="1" applyFont="1" applyFill="1" applyBorder="1" applyAlignment="1">
      <alignment vertical="center" wrapText="1"/>
    </xf>
    <xf numFmtId="305" fontId="0" fillId="0" borderId="0" xfId="0" applyNumberFormat="1"/>
    <xf numFmtId="0" fontId="299" fillId="0" borderId="0" xfId="0" applyFont="1"/>
    <xf numFmtId="0" fontId="0" fillId="0" borderId="0" xfId="0" applyAlignment="1">
      <alignment vertical="center" wrapText="1"/>
    </xf>
    <xf numFmtId="0" fontId="3" fillId="61" borderId="0" xfId="1" applyFont="1" applyFill="1"/>
    <xf numFmtId="0" fontId="272" fillId="61" borderId="0" xfId="1" applyFont="1" applyFill="1"/>
    <xf numFmtId="0" fontId="270" fillId="61" borderId="0" xfId="1" applyFont="1" applyFill="1"/>
    <xf numFmtId="0" fontId="1" fillId="61" borderId="0" xfId="1" applyFont="1" applyFill="1"/>
    <xf numFmtId="0" fontId="300" fillId="0" borderId="0" xfId="0" applyFont="1"/>
    <xf numFmtId="0" fontId="301" fillId="0" borderId="0" xfId="0" applyFont="1"/>
    <xf numFmtId="305" fontId="300" fillId="0" borderId="0" xfId="0" applyNumberFormat="1" applyFont="1"/>
    <xf numFmtId="0" fontId="300" fillId="0" borderId="0" xfId="0" applyFont="1" applyAlignment="1">
      <alignment vertical="center" wrapText="1"/>
    </xf>
    <xf numFmtId="0" fontId="300" fillId="0" borderId="0" xfId="0" applyFont="1" applyFill="1"/>
    <xf numFmtId="0" fontId="300" fillId="56" borderId="0" xfId="0" applyFont="1" applyFill="1"/>
    <xf numFmtId="0" fontId="300" fillId="0" borderId="0" xfId="0" applyFont="1" applyAlignment="1">
      <alignment horizontal="center" vertical="center"/>
    </xf>
    <xf numFmtId="0" fontId="301" fillId="0" borderId="0" xfId="0" applyFont="1" applyAlignment="1">
      <alignment horizontal="center" vertical="center"/>
    </xf>
    <xf numFmtId="0" fontId="301" fillId="56" borderId="0" xfId="0" applyFont="1" applyFill="1"/>
    <xf numFmtId="0" fontId="299" fillId="56" borderId="0" xfId="0" applyFont="1" applyFill="1"/>
    <xf numFmtId="0" fontId="7" fillId="0" borderId="0" xfId="0" applyFont="1"/>
    <xf numFmtId="0" fontId="301" fillId="55" borderId="78" xfId="0" applyFont="1" applyFill="1" applyBorder="1" applyAlignment="1">
      <alignment horizontal="center" vertical="center" wrapText="1"/>
    </xf>
    <xf numFmtId="0" fontId="300" fillId="55" borderId="82" xfId="0" applyFont="1" applyFill="1" applyBorder="1"/>
    <xf numFmtId="0" fontId="300" fillId="55" borderId="15" xfId="0" applyFont="1" applyFill="1" applyBorder="1"/>
    <xf numFmtId="0" fontId="301" fillId="55" borderId="88" xfId="0" applyFont="1" applyFill="1" applyBorder="1" applyAlignment="1">
      <alignment horizontal="center"/>
    </xf>
    <xf numFmtId="0" fontId="301" fillId="55" borderId="88" xfId="0" applyFont="1" applyFill="1" applyBorder="1" applyAlignment="1">
      <alignment horizontal="center" vertical="center" wrapText="1"/>
    </xf>
    <xf numFmtId="0" fontId="301" fillId="55" borderId="89" xfId="0" applyFont="1" applyFill="1" applyBorder="1" applyAlignment="1">
      <alignment horizontal="center" vertical="center" wrapText="1"/>
    </xf>
    <xf numFmtId="182" fontId="288" fillId="55" borderId="0" xfId="511" applyNumberFormat="1" applyFont="1" applyFill="1" applyAlignment="1">
      <alignment vertical="center"/>
    </xf>
    <xf numFmtId="0" fontId="301" fillId="55" borderId="54" xfId="27" applyFont="1" applyFill="1" applyBorder="1" applyAlignment="1">
      <alignment horizontal="center" vertical="center" wrapText="1"/>
    </xf>
    <xf numFmtId="0" fontId="301" fillId="55" borderId="0" xfId="27" applyFont="1" applyFill="1" applyBorder="1" applyAlignment="1">
      <alignment horizontal="center" vertical="center" wrapText="1"/>
    </xf>
    <xf numFmtId="0" fontId="301" fillId="55" borderId="1" xfId="27" applyFont="1" applyFill="1" applyBorder="1" applyAlignment="1">
      <alignment horizontal="center" vertical="center" wrapText="1"/>
    </xf>
    <xf numFmtId="0" fontId="300" fillId="55" borderId="61" xfId="1461" applyFont="1" applyFill="1" applyBorder="1" applyAlignment="1">
      <alignment horizontal="center" vertical="center" wrapText="1"/>
    </xf>
    <xf numFmtId="3" fontId="300" fillId="55" borderId="15" xfId="1514" applyNumberFormat="1" applyFont="1" applyFill="1" applyBorder="1" applyAlignment="1">
      <alignment horizontal="left" vertical="center" wrapText="1"/>
    </xf>
    <xf numFmtId="3" fontId="266" fillId="55" borderId="15" xfId="1514" applyNumberFormat="1" applyFont="1" applyFill="1" applyBorder="1" applyAlignment="1">
      <alignment horizontal="left" vertical="center" wrapText="1"/>
    </xf>
    <xf numFmtId="0" fontId="307" fillId="55" borderId="15" xfId="27" applyFont="1" applyFill="1" applyBorder="1" applyAlignment="1">
      <alignment horizontal="center" vertical="center"/>
    </xf>
    <xf numFmtId="182" fontId="301" fillId="55" borderId="15" xfId="1461" applyNumberFormat="1" applyFont="1" applyFill="1" applyBorder="1" applyAlignment="1">
      <alignment horizontal="center" vertical="center" wrapText="1"/>
    </xf>
    <xf numFmtId="182" fontId="300" fillId="55" borderId="15" xfId="1461" applyNumberFormat="1" applyFont="1" applyFill="1" applyBorder="1" applyAlignment="1">
      <alignment horizontal="center" vertical="center" wrapText="1"/>
    </xf>
    <xf numFmtId="182" fontId="300" fillId="55" borderId="15" xfId="547" applyNumberFormat="1" applyFont="1" applyFill="1" applyBorder="1" applyAlignment="1">
      <alignment horizontal="right" vertical="center" wrapText="1"/>
    </xf>
    <xf numFmtId="170" fontId="300" fillId="55" borderId="67" xfId="2807" applyFont="1" applyFill="1" applyBorder="1" applyAlignment="1">
      <alignment horizontal="center" vertical="center"/>
    </xf>
    <xf numFmtId="305" fontId="300" fillId="55" borderId="67" xfId="2807" applyNumberFormat="1" applyFont="1" applyFill="1" applyBorder="1" applyAlignment="1">
      <alignment horizontal="center" vertical="center"/>
    </xf>
    <xf numFmtId="182" fontId="300" fillId="55" borderId="67" xfId="2807" applyNumberFormat="1" applyFont="1" applyFill="1" applyBorder="1" applyAlignment="1">
      <alignment horizontal="center" vertical="center"/>
    </xf>
    <xf numFmtId="182" fontId="266" fillId="55" borderId="67" xfId="2807" applyNumberFormat="1" applyFont="1" applyFill="1" applyBorder="1" applyAlignment="1">
      <alignment horizontal="center" vertical="center" wrapText="1"/>
    </xf>
    <xf numFmtId="0" fontId="307" fillId="55" borderId="62" xfId="27" applyFont="1" applyFill="1" applyBorder="1" applyAlignment="1">
      <alignment horizontal="center" vertical="center" wrapText="1"/>
    </xf>
    <xf numFmtId="182" fontId="300" fillId="55" borderId="15" xfId="2807" applyNumberFormat="1" applyFont="1" applyFill="1" applyBorder="1" applyAlignment="1">
      <alignment horizontal="center" vertical="center"/>
    </xf>
    <xf numFmtId="0" fontId="300" fillId="55" borderId="50" xfId="1461" applyFont="1" applyFill="1" applyBorder="1" applyAlignment="1">
      <alignment horizontal="center" vertical="center" wrapText="1"/>
    </xf>
    <xf numFmtId="3" fontId="300" fillId="55" borderId="8" xfId="1514" applyNumberFormat="1" applyFont="1" applyFill="1" applyBorder="1" applyAlignment="1">
      <alignment horizontal="left" vertical="center" wrapText="1"/>
    </xf>
    <xf numFmtId="3" fontId="266" fillId="55" borderId="8" xfId="1514" applyNumberFormat="1" applyFont="1" applyFill="1" applyBorder="1" applyAlignment="1">
      <alignment horizontal="left" vertical="center" wrapText="1"/>
    </xf>
    <xf numFmtId="0" fontId="307" fillId="55" borderId="8" xfId="27" applyFont="1" applyFill="1" applyBorder="1" applyAlignment="1">
      <alignment horizontal="center" vertical="center"/>
    </xf>
    <xf numFmtId="182" fontId="301" fillId="55" borderId="8" xfId="1461" applyNumberFormat="1" applyFont="1" applyFill="1" applyBorder="1" applyAlignment="1">
      <alignment horizontal="center" vertical="center" wrapText="1"/>
    </xf>
    <xf numFmtId="182" fontId="300" fillId="55" borderId="8" xfId="547" applyNumberFormat="1" applyFont="1" applyFill="1" applyBorder="1" applyAlignment="1">
      <alignment horizontal="right" vertical="center" wrapText="1"/>
    </xf>
    <xf numFmtId="305" fontId="300" fillId="55" borderId="68" xfId="2807" applyNumberFormat="1" applyFont="1" applyFill="1" applyBorder="1" applyAlignment="1">
      <alignment horizontal="center" vertical="center"/>
    </xf>
    <xf numFmtId="182" fontId="300" fillId="55" borderId="68" xfId="2807" applyNumberFormat="1" applyFont="1" applyFill="1" applyBorder="1" applyAlignment="1">
      <alignment horizontal="center" vertical="center"/>
    </xf>
    <xf numFmtId="182" fontId="266" fillId="55" borderId="68" xfId="2807" applyNumberFormat="1" applyFont="1" applyFill="1" applyBorder="1" applyAlignment="1">
      <alignment horizontal="center" vertical="center" wrapText="1"/>
    </xf>
    <xf numFmtId="0" fontId="307" fillId="55" borderId="51" xfId="27" applyFont="1" applyFill="1" applyBorder="1" applyAlignment="1">
      <alignment horizontal="center" vertical="center" wrapText="1"/>
    </xf>
    <xf numFmtId="0" fontId="307" fillId="55" borderId="0" xfId="27" applyFont="1" applyFill="1" applyBorder="1" applyAlignment="1">
      <alignment horizontal="center" vertical="center" wrapText="1"/>
    </xf>
    <xf numFmtId="0" fontId="266" fillId="55" borderId="0" xfId="27" applyFont="1" applyFill="1" applyAlignment="1">
      <alignment horizontal="center" vertical="center"/>
    </xf>
    <xf numFmtId="170" fontId="308" fillId="55" borderId="0" xfId="511" applyFont="1" applyFill="1" applyAlignment="1">
      <alignment vertical="center"/>
    </xf>
    <xf numFmtId="0" fontId="288" fillId="55" borderId="0" xfId="27" applyFont="1" applyFill="1" applyAlignment="1">
      <alignment vertical="center"/>
    </xf>
    <xf numFmtId="0" fontId="293" fillId="55" borderId="0" xfId="27" applyFont="1" applyFill="1" applyBorder="1" applyAlignment="1">
      <alignment horizontal="center" vertical="center" wrapText="1"/>
    </xf>
    <xf numFmtId="0" fontId="292" fillId="55" borderId="0" xfId="27" applyFont="1" applyFill="1" applyAlignment="1">
      <alignment horizontal="center" vertical="center"/>
    </xf>
    <xf numFmtId="0" fontId="260" fillId="55" borderId="0" xfId="0" applyFont="1" applyFill="1"/>
    <xf numFmtId="0" fontId="308" fillId="55" borderId="50" xfId="1461" applyFont="1" applyFill="1" applyBorder="1" applyAlignment="1">
      <alignment horizontal="center" vertical="center" wrapText="1"/>
    </xf>
    <xf numFmtId="0" fontId="308" fillId="55" borderId="8" xfId="1461" applyFont="1" applyFill="1" applyBorder="1" applyAlignment="1">
      <alignment horizontal="justify" vertical="center" wrapText="1"/>
    </xf>
    <xf numFmtId="0" fontId="293" fillId="55" borderId="8" xfId="1461" applyFont="1" applyFill="1" applyBorder="1" applyAlignment="1">
      <alignment horizontal="center" vertical="center" wrapText="1"/>
    </xf>
    <xf numFmtId="0" fontId="293" fillId="55" borderId="8" xfId="1461" applyFont="1" applyFill="1" applyBorder="1" applyAlignment="1">
      <alignment horizontal="center" vertical="center"/>
    </xf>
    <xf numFmtId="182" fontId="308" fillId="55" borderId="8" xfId="511" applyNumberFormat="1" applyFont="1" applyFill="1" applyBorder="1" applyAlignment="1">
      <alignment vertical="center"/>
    </xf>
    <xf numFmtId="182" fontId="308" fillId="55" borderId="68" xfId="511" applyNumberFormat="1" applyFont="1" applyFill="1" applyBorder="1" applyAlignment="1">
      <alignment vertical="center"/>
    </xf>
    <xf numFmtId="305" fontId="308" fillId="55" borderId="68" xfId="511" applyNumberFormat="1" applyFont="1" applyFill="1" applyBorder="1" applyAlignment="1">
      <alignment vertical="center"/>
    </xf>
    <xf numFmtId="182" fontId="293" fillId="55" borderId="68" xfId="511" applyNumberFormat="1" applyFont="1" applyFill="1" applyBorder="1" applyAlignment="1">
      <alignment horizontal="center" vertical="center" wrapText="1"/>
    </xf>
    <xf numFmtId="0" fontId="293" fillId="55" borderId="51" xfId="27" applyFont="1" applyFill="1" applyBorder="1" applyAlignment="1">
      <alignment horizontal="center" vertical="center" wrapText="1"/>
    </xf>
    <xf numFmtId="0" fontId="300" fillId="55" borderId="0" xfId="27" applyFont="1" applyFill="1" applyAlignment="1">
      <alignment vertical="center"/>
    </xf>
    <xf numFmtId="0" fontId="266" fillId="55" borderId="8" xfId="27" applyFont="1" applyFill="1" applyBorder="1" applyAlignment="1">
      <alignment horizontal="center" vertical="center"/>
    </xf>
    <xf numFmtId="49" fontId="266" fillId="55" borderId="8" xfId="27" quotePrefix="1" applyNumberFormat="1" applyFont="1" applyFill="1" applyBorder="1" applyAlignment="1">
      <alignment horizontal="center" vertical="center"/>
    </xf>
    <xf numFmtId="0" fontId="266" fillId="55" borderId="8" xfId="27" applyNumberFormat="1" applyFont="1" applyFill="1" applyBorder="1" applyAlignment="1">
      <alignment horizontal="center" vertical="center" wrapText="1"/>
    </xf>
    <xf numFmtId="0" fontId="266" fillId="55" borderId="8" xfId="1" applyNumberFormat="1" applyFont="1" applyFill="1" applyBorder="1" applyAlignment="1">
      <alignment horizontal="center" vertical="center" wrapText="1"/>
    </xf>
    <xf numFmtId="182" fontId="308" fillId="55" borderId="8" xfId="511" applyNumberFormat="1" applyFont="1" applyFill="1" applyBorder="1" applyAlignment="1">
      <alignment horizontal="justify" vertical="center" wrapText="1"/>
    </xf>
    <xf numFmtId="170" fontId="308" fillId="55" borderId="8" xfId="2807" applyFont="1" applyFill="1" applyBorder="1" applyAlignment="1">
      <alignment horizontal="justify" vertical="center" wrapText="1"/>
    </xf>
    <xf numFmtId="0" fontId="266" fillId="55" borderId="51" xfId="27" applyFont="1" applyFill="1" applyBorder="1" applyAlignment="1">
      <alignment horizontal="center" vertical="center" wrapText="1"/>
    </xf>
    <xf numFmtId="0" fontId="266" fillId="55" borderId="0" xfId="27" applyFont="1" applyFill="1" applyBorder="1" applyAlignment="1">
      <alignment horizontal="center" vertical="center" wrapText="1"/>
    </xf>
    <xf numFmtId="0" fontId="300" fillId="55" borderId="8" xfId="27" applyFont="1" applyFill="1" applyBorder="1" applyAlignment="1">
      <alignment horizontal="justify" vertical="center"/>
    </xf>
    <xf numFmtId="0" fontId="266" fillId="55" borderId="8" xfId="1461" applyFont="1" applyFill="1" applyBorder="1" applyAlignment="1">
      <alignment horizontal="center" vertical="center" wrapText="1"/>
    </xf>
    <xf numFmtId="49" fontId="266" fillId="55" borderId="8" xfId="27" applyNumberFormat="1" applyFont="1" applyFill="1" applyBorder="1" applyAlignment="1">
      <alignment horizontal="center" vertical="center"/>
    </xf>
    <xf numFmtId="0" fontId="266" fillId="55" borderId="8" xfId="27" applyFont="1" applyFill="1" applyBorder="1" applyAlignment="1">
      <alignment horizontal="center" vertical="center" wrapText="1"/>
    </xf>
    <xf numFmtId="182" fontId="300" fillId="55" borderId="8" xfId="511" applyNumberFormat="1" applyFont="1" applyFill="1" applyBorder="1" applyAlignment="1">
      <alignment horizontal="justify" vertical="center"/>
    </xf>
    <xf numFmtId="182" fontId="300" fillId="55" borderId="8" xfId="532" applyNumberFormat="1" applyFont="1" applyFill="1" applyBorder="1" applyAlignment="1">
      <alignment vertical="center" wrapText="1"/>
    </xf>
    <xf numFmtId="182" fontId="300" fillId="55" borderId="8" xfId="511" applyNumberFormat="1" applyFont="1" applyFill="1" applyBorder="1" applyAlignment="1">
      <alignment vertical="center"/>
    </xf>
    <xf numFmtId="182" fontId="300" fillId="55" borderId="76" xfId="511" applyNumberFormat="1" applyFont="1" applyFill="1" applyBorder="1" applyAlignment="1">
      <alignment vertical="center"/>
    </xf>
    <xf numFmtId="182" fontId="300" fillId="55" borderId="8" xfId="1461" applyNumberFormat="1" applyFont="1" applyFill="1" applyBorder="1" applyAlignment="1">
      <alignment horizontal="center" vertical="center" wrapText="1"/>
    </xf>
    <xf numFmtId="182" fontId="300" fillId="55" borderId="68" xfId="511" applyNumberFormat="1" applyFont="1" applyFill="1" applyBorder="1" applyAlignment="1">
      <alignment horizontal="center" vertical="center" wrapText="1"/>
    </xf>
    <xf numFmtId="170" fontId="300" fillId="55" borderId="68" xfId="2807" applyFont="1" applyFill="1" applyBorder="1" applyAlignment="1">
      <alignment horizontal="center" vertical="center" wrapText="1"/>
    </xf>
    <xf numFmtId="305" fontId="300" fillId="55" borderId="68" xfId="511" applyNumberFormat="1" applyFont="1" applyFill="1" applyBorder="1" applyAlignment="1">
      <alignment horizontal="center" vertical="center" wrapText="1"/>
    </xf>
    <xf numFmtId="182" fontId="266" fillId="55" borderId="68" xfId="511" applyNumberFormat="1" applyFont="1" applyFill="1" applyBorder="1" applyAlignment="1">
      <alignment horizontal="center" vertical="center" wrapText="1"/>
    </xf>
    <xf numFmtId="170" fontId="300" fillId="55" borderId="0" xfId="511" applyFont="1" applyFill="1" applyAlignment="1">
      <alignment vertical="center"/>
    </xf>
    <xf numFmtId="305" fontId="300" fillId="55" borderId="68" xfId="511" applyNumberFormat="1" applyFont="1" applyFill="1" applyBorder="1" applyAlignment="1">
      <alignment vertical="center"/>
    </xf>
    <xf numFmtId="182" fontId="308" fillId="55" borderId="76" xfId="511" applyNumberFormat="1" applyFont="1" applyFill="1" applyBorder="1" applyAlignment="1">
      <alignment horizontal="justify" vertical="center" wrapText="1"/>
    </xf>
    <xf numFmtId="182" fontId="308" fillId="55" borderId="68" xfId="511" applyNumberFormat="1" applyFont="1" applyFill="1" applyBorder="1" applyAlignment="1">
      <alignment horizontal="justify" vertical="center" wrapText="1"/>
    </xf>
    <xf numFmtId="305" fontId="308" fillId="55" borderId="68" xfId="511" applyNumberFormat="1" applyFont="1" applyFill="1" applyBorder="1" applyAlignment="1">
      <alignment horizontal="justify" vertical="center" wrapText="1"/>
    </xf>
    <xf numFmtId="182" fontId="308" fillId="55" borderId="8" xfId="511" applyNumberFormat="1" applyFont="1" applyFill="1" applyBorder="1" applyAlignment="1">
      <alignment vertical="center" wrapText="1"/>
    </xf>
    <xf numFmtId="0" fontId="266" fillId="55" borderId="51" xfId="27" applyFont="1" applyFill="1" applyBorder="1" applyAlignment="1">
      <alignment horizontal="center" vertical="center"/>
    </xf>
    <xf numFmtId="182" fontId="300" fillId="55" borderId="68" xfId="511" applyNumberFormat="1" applyFont="1" applyFill="1" applyBorder="1" applyAlignment="1">
      <alignment horizontal="center" vertical="center"/>
    </xf>
    <xf numFmtId="305" fontId="300" fillId="55" borderId="68" xfId="511" applyNumberFormat="1" applyFont="1" applyFill="1" applyBorder="1" applyAlignment="1">
      <alignment horizontal="center" vertical="center"/>
    </xf>
    <xf numFmtId="0" fontId="288" fillId="55" borderId="0" xfId="27" applyFont="1" applyFill="1" applyAlignment="1">
      <alignment horizontal="center" vertical="center"/>
    </xf>
    <xf numFmtId="182" fontId="303" fillId="55" borderId="0" xfId="511" applyNumberFormat="1" applyFont="1" applyFill="1" applyAlignment="1">
      <alignment horizontal="center" vertical="center"/>
    </xf>
    <xf numFmtId="0" fontId="304" fillId="55" borderId="0" xfId="1" applyFont="1" applyFill="1" applyAlignment="1">
      <alignment horizontal="center"/>
    </xf>
    <xf numFmtId="0" fontId="266" fillId="55" borderId="0" xfId="1" applyFont="1" applyFill="1" applyAlignment="1">
      <alignment horizontal="center" vertical="center"/>
    </xf>
    <xf numFmtId="0" fontId="288" fillId="55" borderId="0" xfId="1" applyFont="1" applyFill="1" applyAlignment="1"/>
    <xf numFmtId="0" fontId="305" fillId="55" borderId="0" xfId="27" applyFont="1" applyFill="1" applyAlignment="1">
      <alignment horizontal="center" vertical="center"/>
    </xf>
    <xf numFmtId="0" fontId="306" fillId="55" borderId="0" xfId="27" applyFont="1" applyFill="1" applyAlignment="1">
      <alignment vertical="center"/>
    </xf>
    <xf numFmtId="0" fontId="305" fillId="55" borderId="0" xfId="27" applyFont="1" applyFill="1" applyAlignment="1">
      <alignment vertical="center"/>
    </xf>
    <xf numFmtId="305" fontId="288" fillId="55" borderId="0" xfId="27" applyNumberFormat="1" applyFont="1" applyFill="1" applyAlignment="1">
      <alignment vertical="center"/>
    </xf>
    <xf numFmtId="182" fontId="305" fillId="55" borderId="0" xfId="511" applyNumberFormat="1" applyFont="1" applyFill="1" applyBorder="1" applyAlignment="1">
      <alignment horizontal="center" vertical="center"/>
    </xf>
    <xf numFmtId="0" fontId="307" fillId="55" borderId="0" xfId="27" applyFont="1" applyFill="1" applyAlignment="1">
      <alignment horizontal="center" vertical="center"/>
    </xf>
    <xf numFmtId="0" fontId="301" fillId="55" borderId="0" xfId="27" applyFont="1" applyFill="1" applyAlignment="1">
      <alignment vertical="center"/>
    </xf>
    <xf numFmtId="0" fontId="301" fillId="55" borderId="1" xfId="1461" applyFont="1" applyFill="1" applyBorder="1" applyAlignment="1">
      <alignment horizontal="center" vertical="center" wrapText="1"/>
    </xf>
    <xf numFmtId="0" fontId="301" fillId="55" borderId="55" xfId="27" applyFont="1" applyFill="1" applyBorder="1" applyAlignment="1">
      <alignment horizontal="center" vertical="center"/>
    </xf>
    <xf numFmtId="0" fontId="301" fillId="55" borderId="1" xfId="27" applyFont="1" applyFill="1" applyBorder="1" applyAlignment="1">
      <alignment horizontal="center" vertical="center"/>
    </xf>
    <xf numFmtId="0" fontId="307" fillId="55" borderId="1" xfId="27" applyFont="1" applyFill="1" applyBorder="1" applyAlignment="1">
      <alignment horizontal="center" vertical="center"/>
    </xf>
    <xf numFmtId="182" fontId="301" fillId="55" borderId="1" xfId="1461" applyNumberFormat="1" applyFont="1" applyFill="1" applyBorder="1" applyAlignment="1">
      <alignment horizontal="center" vertical="center" wrapText="1"/>
    </xf>
    <xf numFmtId="170" fontId="301" fillId="55" borderId="1" xfId="2807" applyFont="1" applyFill="1" applyBorder="1" applyAlignment="1">
      <alignment horizontal="center" vertical="center" wrapText="1"/>
    </xf>
    <xf numFmtId="182" fontId="301" fillId="55" borderId="1" xfId="2807" applyNumberFormat="1" applyFont="1" applyFill="1" applyBorder="1" applyAlignment="1">
      <alignment horizontal="center" vertical="center" wrapText="1"/>
    </xf>
    <xf numFmtId="0" fontId="307" fillId="55" borderId="56" xfId="27" applyFont="1" applyFill="1" applyBorder="1" applyAlignment="1">
      <alignment horizontal="center" vertical="center" wrapText="1"/>
    </xf>
    <xf numFmtId="182" fontId="307" fillId="55" borderId="0" xfId="27" applyNumberFormat="1" applyFont="1" applyFill="1" applyAlignment="1">
      <alignment horizontal="center" vertical="center"/>
    </xf>
    <xf numFmtId="170" fontId="301" fillId="55" borderId="0" xfId="511" applyFont="1" applyFill="1" applyAlignment="1">
      <alignment vertical="center"/>
    </xf>
    <xf numFmtId="182" fontId="304" fillId="55" borderId="0" xfId="27" applyNumberFormat="1" applyFont="1" applyFill="1" applyAlignment="1">
      <alignment vertical="center"/>
    </xf>
    <xf numFmtId="0" fontId="301" fillId="55" borderId="50" xfId="1461" applyFont="1" applyFill="1" applyBorder="1" applyAlignment="1">
      <alignment horizontal="center" vertical="center" wrapText="1"/>
    </xf>
    <xf numFmtId="0" fontId="301" fillId="55" borderId="8" xfId="1461" applyFont="1" applyFill="1" applyBorder="1" applyAlignment="1">
      <alignment horizontal="justify" vertical="center" wrapText="1"/>
    </xf>
    <xf numFmtId="0" fontId="307" fillId="55" borderId="8" xfId="1461" applyFont="1" applyFill="1" applyBorder="1" applyAlignment="1">
      <alignment horizontal="justify" vertical="center" wrapText="1"/>
    </xf>
    <xf numFmtId="0" fontId="307" fillId="55" borderId="8" xfId="1461" applyFont="1" applyFill="1" applyBorder="1" applyAlignment="1">
      <alignment horizontal="center" vertical="center" wrapText="1"/>
    </xf>
    <xf numFmtId="170" fontId="301" fillId="55" borderId="8" xfId="2807" applyFont="1" applyFill="1" applyBorder="1" applyAlignment="1">
      <alignment horizontal="center" vertical="center" wrapText="1"/>
    </xf>
    <xf numFmtId="0" fontId="307" fillId="55" borderId="8" xfId="1461" applyFont="1" applyFill="1" applyBorder="1" applyAlignment="1">
      <alignment horizontal="center" vertical="center"/>
    </xf>
    <xf numFmtId="182" fontId="301" fillId="55" borderId="8" xfId="511" applyNumberFormat="1" applyFont="1" applyFill="1" applyBorder="1" applyAlignment="1">
      <alignment vertical="center"/>
    </xf>
    <xf numFmtId="170" fontId="301" fillId="55" borderId="8" xfId="2807" applyFont="1" applyFill="1" applyBorder="1" applyAlignment="1">
      <alignment vertical="center"/>
    </xf>
    <xf numFmtId="0" fontId="293" fillId="55" borderId="8" xfId="1461" applyFont="1" applyFill="1" applyBorder="1" applyAlignment="1">
      <alignment horizontal="justify" vertical="center" wrapText="1"/>
    </xf>
    <xf numFmtId="170" fontId="308" fillId="55" borderId="8" xfId="2807" applyFont="1" applyFill="1" applyBorder="1" applyAlignment="1">
      <alignment vertical="center"/>
    </xf>
    <xf numFmtId="0" fontId="266" fillId="55" borderId="0" xfId="27" applyFont="1" applyFill="1" applyBorder="1" applyAlignment="1">
      <alignment horizontal="center" vertical="center"/>
    </xf>
    <xf numFmtId="0" fontId="301" fillId="55" borderId="8" xfId="27" applyFont="1" applyFill="1" applyBorder="1" applyAlignment="1">
      <alignment horizontal="justify" vertical="center"/>
    </xf>
    <xf numFmtId="0" fontId="288" fillId="55" borderId="0" xfId="1" applyFont="1" applyFill="1"/>
    <xf numFmtId="0" fontId="300" fillId="55" borderId="50" xfId="27" applyFont="1" applyFill="1" applyBorder="1" applyAlignment="1">
      <alignment horizontal="center" vertical="center" wrapText="1"/>
    </xf>
    <xf numFmtId="0" fontId="300" fillId="55" borderId="8" xfId="27" applyFont="1" applyFill="1" applyBorder="1" applyAlignment="1">
      <alignment horizontal="justify" vertical="center" wrapText="1"/>
    </xf>
    <xf numFmtId="0" fontId="266" fillId="55" borderId="8" xfId="27" quotePrefix="1" applyNumberFormat="1" applyFont="1" applyFill="1" applyBorder="1" applyAlignment="1">
      <alignment horizontal="center" vertical="center" wrapText="1"/>
    </xf>
    <xf numFmtId="182" fontId="266" fillId="55" borderId="8" xfId="2807" applyNumberFormat="1" applyFont="1" applyFill="1" applyBorder="1" applyAlignment="1">
      <alignment horizontal="center" vertical="center" wrapText="1"/>
    </xf>
    <xf numFmtId="182" fontId="266" fillId="55" borderId="0" xfId="27" applyNumberFormat="1" applyFont="1" applyFill="1" applyAlignment="1">
      <alignment horizontal="center" vertical="center"/>
    </xf>
    <xf numFmtId="170" fontId="22" fillId="55" borderId="8" xfId="2807" applyFont="1" applyFill="1" applyBorder="1" applyAlignment="1">
      <alignment vertical="center"/>
    </xf>
    <xf numFmtId="0" fontId="25" fillId="55" borderId="0" xfId="1" applyFont="1" applyFill="1" applyAlignment="1">
      <alignment horizontal="center" vertical="center"/>
    </xf>
    <xf numFmtId="170" fontId="22" fillId="55" borderId="0" xfId="511" applyFont="1" applyFill="1" applyAlignment="1">
      <alignment vertical="center"/>
    </xf>
    <xf numFmtId="0" fontId="213" fillId="55" borderId="0" xfId="27" applyFont="1" applyFill="1" applyAlignment="1">
      <alignment horizontal="center" vertical="center"/>
    </xf>
    <xf numFmtId="0" fontId="265" fillId="55" borderId="0" xfId="1" applyFont="1" applyFill="1" applyAlignment="1">
      <alignment horizontal="center" vertical="center"/>
    </xf>
    <xf numFmtId="0" fontId="308" fillId="55" borderId="8" xfId="0" applyFont="1" applyFill="1" applyBorder="1" applyAlignment="1">
      <alignment vertical="center" wrapText="1"/>
    </xf>
    <xf numFmtId="0" fontId="308" fillId="55" borderId="8" xfId="2809" applyFont="1" applyFill="1" applyBorder="1" applyAlignment="1">
      <alignment horizontal="center" vertical="center" wrapText="1"/>
    </xf>
    <xf numFmtId="1" fontId="308" fillId="55" borderId="8" xfId="2810" applyNumberFormat="1" applyFont="1" applyFill="1" applyBorder="1" applyAlignment="1">
      <alignment horizontal="center" vertical="center" wrapText="1"/>
    </xf>
    <xf numFmtId="0" fontId="308" fillId="55" borderId="8" xfId="0" applyFont="1" applyFill="1" applyBorder="1" applyAlignment="1">
      <alignment horizontal="center" vertical="center" wrapText="1"/>
    </xf>
    <xf numFmtId="182" fontId="308" fillId="55" borderId="8" xfId="532" applyNumberFormat="1" applyFont="1" applyFill="1" applyBorder="1" applyAlignment="1">
      <alignment vertical="center" wrapText="1"/>
    </xf>
    <xf numFmtId="170" fontId="308" fillId="55" borderId="8" xfId="2807" applyFont="1" applyFill="1" applyBorder="1" applyAlignment="1">
      <alignment vertical="center" wrapText="1"/>
    </xf>
    <xf numFmtId="0" fontId="308" fillId="55" borderId="59" xfId="0" applyFont="1" applyFill="1" applyBorder="1" applyAlignment="1">
      <alignment horizontal="center" vertical="center"/>
    </xf>
    <xf numFmtId="0" fontId="308" fillId="55" borderId="0" xfId="0" applyFont="1" applyFill="1" applyBorder="1" applyAlignment="1">
      <alignment horizontal="center" vertical="center"/>
    </xf>
    <xf numFmtId="0" fontId="308" fillId="55" borderId="0" xfId="27" applyFont="1" applyFill="1" applyAlignment="1">
      <alignment horizontal="center" vertical="center"/>
    </xf>
    <xf numFmtId="0" fontId="309" fillId="55" borderId="0" xfId="0" applyFont="1" applyFill="1"/>
    <xf numFmtId="0" fontId="308" fillId="55" borderId="50" xfId="0" applyFont="1" applyFill="1" applyBorder="1" applyAlignment="1">
      <alignment horizontal="center" vertical="center" wrapText="1"/>
    </xf>
    <xf numFmtId="0" fontId="293" fillId="55" borderId="8" xfId="0" applyFont="1" applyFill="1" applyBorder="1" applyAlignment="1">
      <alignment vertical="center" wrapText="1"/>
    </xf>
    <xf numFmtId="182" fontId="308" fillId="55" borderId="8" xfId="0" applyNumberFormat="1" applyFont="1" applyFill="1" applyBorder="1" applyAlignment="1">
      <alignment vertical="center" wrapText="1"/>
    </xf>
    <xf numFmtId="0" fontId="266" fillId="55" borderId="59" xfId="0" applyFont="1" applyFill="1" applyBorder="1" applyAlignment="1">
      <alignment horizontal="center" vertical="center"/>
    </xf>
    <xf numFmtId="0" fontId="300" fillId="55" borderId="50" xfId="0" applyFont="1" applyFill="1" applyBorder="1" applyAlignment="1">
      <alignment horizontal="center" vertical="center" wrapText="1"/>
    </xf>
    <xf numFmtId="0" fontId="266" fillId="55" borderId="8" xfId="28" applyFont="1" applyFill="1" applyBorder="1" applyAlignment="1">
      <alignment horizontal="center" vertical="center" wrapText="1"/>
    </xf>
    <xf numFmtId="0" fontId="266" fillId="55" borderId="63" xfId="0" applyFont="1" applyFill="1" applyBorder="1" applyAlignment="1">
      <alignment horizontal="center" vertical="center" wrapText="1"/>
    </xf>
    <xf numFmtId="0" fontId="266" fillId="55" borderId="63" xfId="28" applyFont="1" applyFill="1" applyBorder="1" applyAlignment="1">
      <alignment horizontal="center" vertical="center" wrapText="1"/>
    </xf>
    <xf numFmtId="182" fontId="300" fillId="55" borderId="8" xfId="561" applyNumberFormat="1" applyFont="1" applyFill="1" applyBorder="1" applyAlignment="1">
      <alignment horizontal="left" vertical="center" wrapText="1"/>
    </xf>
    <xf numFmtId="0" fontId="266" fillId="55" borderId="8" xfId="0" applyFont="1" applyFill="1" applyBorder="1" applyAlignment="1">
      <alignment horizontal="center" vertical="center" wrapText="1"/>
    </xf>
    <xf numFmtId="304" fontId="266" fillId="55" borderId="8" xfId="0" applyNumberFormat="1" applyFont="1" applyFill="1" applyBorder="1" applyAlignment="1">
      <alignment horizontal="center" vertical="center" wrapText="1"/>
    </xf>
    <xf numFmtId="182" fontId="300" fillId="55" borderId="63" xfId="511" applyNumberFormat="1" applyFont="1" applyFill="1" applyBorder="1" applyAlignment="1">
      <alignment vertical="center"/>
    </xf>
    <xf numFmtId="182" fontId="300" fillId="55" borderId="63" xfId="1461" applyNumberFormat="1" applyFont="1" applyFill="1" applyBorder="1" applyAlignment="1">
      <alignment horizontal="right" vertical="center" wrapText="1"/>
    </xf>
    <xf numFmtId="305" fontId="300" fillId="55" borderId="72" xfId="532" applyNumberFormat="1" applyFont="1" applyFill="1" applyBorder="1" applyAlignment="1">
      <alignment vertical="center" wrapText="1"/>
    </xf>
    <xf numFmtId="182" fontId="266" fillId="55" borderId="72" xfId="532" applyNumberFormat="1" applyFont="1" applyFill="1" applyBorder="1" applyAlignment="1">
      <alignment horizontal="center" vertical="center" wrapText="1"/>
    </xf>
    <xf numFmtId="182" fontId="308" fillId="55" borderId="76" xfId="532" applyNumberFormat="1" applyFont="1" applyFill="1" applyBorder="1" applyAlignment="1">
      <alignment vertical="center" wrapText="1"/>
    </xf>
    <xf numFmtId="182" fontId="301" fillId="55" borderId="8" xfId="511" applyNumberFormat="1" applyFont="1" applyFill="1" applyBorder="1" applyAlignment="1">
      <alignment vertical="center" wrapText="1"/>
    </xf>
    <xf numFmtId="0" fontId="293" fillId="55" borderId="8" xfId="27" applyFont="1" applyFill="1" applyBorder="1" applyAlignment="1">
      <alignment horizontal="center" vertical="center" wrapText="1"/>
    </xf>
    <xf numFmtId="0" fontId="293" fillId="55" borderId="8" xfId="27" quotePrefix="1" applyNumberFormat="1" applyFont="1" applyFill="1" applyBorder="1" applyAlignment="1">
      <alignment horizontal="center" vertical="center" wrapText="1"/>
    </xf>
    <xf numFmtId="182" fontId="293" fillId="55" borderId="8" xfId="2807" applyNumberFormat="1" applyFont="1" applyFill="1" applyBorder="1" applyAlignment="1">
      <alignment horizontal="center" vertical="center" wrapText="1"/>
    </xf>
    <xf numFmtId="182" fontId="308" fillId="55" borderId="8" xfId="511" applyNumberFormat="1" applyFont="1" applyFill="1" applyBorder="1" applyAlignment="1">
      <alignment horizontal="justify" vertical="center"/>
    </xf>
    <xf numFmtId="0" fontId="293" fillId="55" borderId="51" xfId="27" applyFont="1" applyFill="1" applyBorder="1" applyAlignment="1">
      <alignment horizontal="center" vertical="center"/>
    </xf>
    <xf numFmtId="0" fontId="293" fillId="55" borderId="0" xfId="27" applyFont="1" applyFill="1" applyBorder="1" applyAlignment="1">
      <alignment horizontal="center" vertical="center"/>
    </xf>
    <xf numFmtId="0" fontId="293" fillId="55" borderId="0" xfId="27" applyFont="1" applyFill="1" applyAlignment="1">
      <alignment horizontal="center" vertical="center"/>
    </xf>
    <xf numFmtId="0" fontId="303" fillId="55" borderId="0" xfId="1" applyFont="1" applyFill="1"/>
    <xf numFmtId="0" fontId="300" fillId="55" borderId="8" xfId="28" applyFont="1" applyFill="1" applyBorder="1" applyAlignment="1">
      <alignment horizontal="justify" vertical="center"/>
    </xf>
    <xf numFmtId="3" fontId="300" fillId="55" borderId="8" xfId="0" applyNumberFormat="1" applyFont="1" applyFill="1" applyBorder="1" applyAlignment="1">
      <alignment horizontal="left" vertical="center" wrapText="1"/>
    </xf>
    <xf numFmtId="0" fontId="266" fillId="55" borderId="8" xfId="1462" applyFont="1" applyFill="1" applyBorder="1" applyAlignment="1">
      <alignment horizontal="center" vertical="center" wrapText="1"/>
    </xf>
    <xf numFmtId="182" fontId="300" fillId="55" borderId="8" xfId="532" applyNumberFormat="1" applyFont="1" applyFill="1" applyBorder="1" applyAlignment="1">
      <alignment horizontal="right" vertical="center"/>
    </xf>
    <xf numFmtId="182" fontId="300" fillId="55" borderId="8" xfId="532" applyNumberFormat="1" applyFont="1" applyFill="1" applyBorder="1" applyAlignment="1">
      <alignment horizontal="right" vertical="center" wrapText="1"/>
    </xf>
    <xf numFmtId="0" fontId="266" fillId="55" borderId="8" xfId="2809" applyFont="1" applyFill="1" applyBorder="1" applyAlignment="1">
      <alignment horizontal="center" vertical="center" wrapText="1"/>
    </xf>
    <xf numFmtId="182" fontId="301" fillId="55" borderId="8" xfId="511" applyNumberFormat="1" applyFont="1" applyFill="1" applyBorder="1" applyAlignment="1">
      <alignment horizontal="justify" vertical="center"/>
    </xf>
    <xf numFmtId="182" fontId="301" fillId="55" borderId="68" xfId="511" applyNumberFormat="1" applyFont="1" applyFill="1" applyBorder="1" applyAlignment="1">
      <alignment vertical="center"/>
    </xf>
    <xf numFmtId="305" fontId="301" fillId="55" borderId="68" xfId="511" applyNumberFormat="1" applyFont="1" applyFill="1" applyBorder="1" applyAlignment="1">
      <alignment vertical="center"/>
    </xf>
    <xf numFmtId="182" fontId="307" fillId="55" borderId="68" xfId="511" applyNumberFormat="1" applyFont="1" applyFill="1" applyBorder="1" applyAlignment="1">
      <alignment horizontal="center" vertical="center" wrapText="1"/>
    </xf>
    <xf numFmtId="182" fontId="301" fillId="55" borderId="8" xfId="511" applyNumberFormat="1" applyFont="1" applyFill="1" applyBorder="1" applyAlignment="1">
      <alignment horizontal="justify" vertical="center" wrapText="1"/>
    </xf>
    <xf numFmtId="182" fontId="308" fillId="55" borderId="76" xfId="511" applyNumberFormat="1" applyFont="1" applyFill="1" applyBorder="1" applyAlignment="1">
      <alignment vertical="center"/>
    </xf>
    <xf numFmtId="0" fontId="266" fillId="55" borderId="8" xfId="1461" applyFont="1" applyFill="1" applyBorder="1" applyAlignment="1">
      <alignment horizontal="center" vertical="center"/>
    </xf>
    <xf numFmtId="182" fontId="266" fillId="55" borderId="8" xfId="551" applyNumberFormat="1" applyFont="1" applyFill="1" applyBorder="1" applyAlignment="1">
      <alignment horizontal="center" vertical="center" wrapText="1"/>
    </xf>
    <xf numFmtId="182" fontId="300" fillId="55" borderId="68" xfId="511" applyNumberFormat="1" applyFont="1" applyFill="1" applyBorder="1" applyAlignment="1">
      <alignment vertical="center"/>
    </xf>
    <xf numFmtId="182" fontId="308" fillId="55" borderId="68" xfId="511" applyNumberFormat="1" applyFont="1" applyFill="1" applyBorder="1" applyAlignment="1">
      <alignment vertical="center" wrapText="1"/>
    </xf>
    <xf numFmtId="0" fontId="300" fillId="55" borderId="50" xfId="0" applyFont="1" applyFill="1" applyBorder="1" applyAlignment="1">
      <alignment horizontal="center" vertical="center"/>
    </xf>
    <xf numFmtId="0" fontId="266" fillId="55" borderId="8" xfId="28" quotePrefix="1" applyFont="1" applyFill="1" applyBorder="1" applyAlignment="1">
      <alignment horizontal="center" vertical="center" wrapText="1"/>
    </xf>
    <xf numFmtId="0" fontId="300" fillId="55" borderId="50" xfId="28" applyFont="1" applyFill="1" applyBorder="1" applyAlignment="1">
      <alignment horizontal="center" vertical="center"/>
    </xf>
    <xf numFmtId="182" fontId="266" fillId="55" borderId="8" xfId="2815" applyNumberFormat="1" applyFont="1" applyFill="1" applyBorder="1" applyAlignment="1">
      <alignment horizontal="center" vertical="center" wrapText="1"/>
    </xf>
    <xf numFmtId="0" fontId="308" fillId="55" borderId="50" xfId="27" applyFont="1" applyFill="1" applyBorder="1" applyAlignment="1">
      <alignment horizontal="center" vertical="center"/>
    </xf>
    <xf numFmtId="0" fontId="308" fillId="55" borderId="8" xfId="28" applyFont="1" applyFill="1" applyBorder="1" applyAlignment="1">
      <alignment horizontal="justify" vertical="center"/>
    </xf>
    <xf numFmtId="3" fontId="293" fillId="55" borderId="8" xfId="1514" applyNumberFormat="1" applyFont="1" applyFill="1" applyBorder="1" applyAlignment="1">
      <alignment horizontal="center" vertical="center" wrapText="1"/>
    </xf>
    <xf numFmtId="0" fontId="293" fillId="55" borderId="8" xfId="27" quotePrefix="1" applyFont="1" applyFill="1" applyBorder="1" applyAlignment="1">
      <alignment horizontal="center" vertical="center"/>
    </xf>
    <xf numFmtId="0" fontId="293" fillId="55" borderId="8" xfId="27" quotePrefix="1" applyFont="1" applyFill="1" applyBorder="1" applyAlignment="1">
      <alignment horizontal="center" vertical="center" wrapText="1"/>
    </xf>
    <xf numFmtId="182" fontId="300" fillId="55" borderId="8" xfId="1461" applyNumberFormat="1" applyFont="1" applyFill="1" applyBorder="1" applyAlignment="1">
      <alignment horizontal="right" vertical="center" wrapText="1"/>
    </xf>
    <xf numFmtId="182" fontId="300" fillId="55" borderId="68" xfId="2807" applyNumberFormat="1" applyFont="1" applyFill="1" applyBorder="1" applyAlignment="1">
      <alignment vertical="center"/>
    </xf>
    <xf numFmtId="0" fontId="293" fillId="55" borderId="8" xfId="0" applyFont="1" applyFill="1" applyBorder="1" applyAlignment="1">
      <alignment horizontal="center" vertical="center" wrapText="1"/>
    </xf>
    <xf numFmtId="0" fontId="293" fillId="55" borderId="8" xfId="1467" applyFont="1" applyFill="1" applyBorder="1" applyAlignment="1">
      <alignment horizontal="center" vertical="center" wrapText="1"/>
    </xf>
    <xf numFmtId="182" fontId="308" fillId="55" borderId="8" xfId="537" applyNumberFormat="1" applyFont="1" applyFill="1" applyBorder="1" applyAlignment="1">
      <alignment horizontal="left" vertical="center" wrapText="1"/>
    </xf>
    <xf numFmtId="0" fontId="300" fillId="55" borderId="50" xfId="1467" applyFont="1" applyFill="1" applyBorder="1" applyAlignment="1">
      <alignment horizontal="center" vertical="center" wrapText="1"/>
    </xf>
    <xf numFmtId="16" fontId="266" fillId="55" borderId="8" xfId="1467" quotePrefix="1" applyNumberFormat="1" applyFont="1" applyFill="1" applyBorder="1" applyAlignment="1">
      <alignment horizontal="center" vertical="center" wrapText="1"/>
    </xf>
    <xf numFmtId="182" fontId="300" fillId="55" borderId="8" xfId="537" applyNumberFormat="1" applyFont="1" applyFill="1" applyBorder="1" applyAlignment="1">
      <alignment horizontal="left" vertical="center" wrapText="1"/>
    </xf>
    <xf numFmtId="182" fontId="300" fillId="55" borderId="8" xfId="0" applyNumberFormat="1" applyFont="1" applyFill="1" applyBorder="1" applyAlignment="1">
      <alignment vertical="center"/>
    </xf>
    <xf numFmtId="305" fontId="300" fillId="55" borderId="68" xfId="0" applyNumberFormat="1" applyFont="1" applyFill="1" applyBorder="1" applyAlignment="1">
      <alignment vertical="center"/>
    </xf>
    <xf numFmtId="182" fontId="266" fillId="55" borderId="68" xfId="0" applyNumberFormat="1" applyFont="1" applyFill="1" applyBorder="1" applyAlignment="1">
      <alignment horizontal="center" vertical="center" wrapText="1"/>
    </xf>
    <xf numFmtId="0" fontId="266" fillId="55" borderId="8" xfId="1467" applyFont="1" applyFill="1" applyBorder="1" applyAlignment="1">
      <alignment horizontal="center" vertical="center" wrapText="1"/>
    </xf>
    <xf numFmtId="170" fontId="300" fillId="55" borderId="68" xfId="2807" applyNumberFormat="1" applyFont="1" applyFill="1" applyBorder="1" applyAlignment="1">
      <alignment vertical="center"/>
    </xf>
    <xf numFmtId="170" fontId="300" fillId="55" borderId="68" xfId="0" applyNumberFormat="1" applyFont="1" applyFill="1" applyBorder="1" applyAlignment="1">
      <alignment vertical="center"/>
    </xf>
    <xf numFmtId="0" fontId="308" fillId="55" borderId="50" xfId="1467" applyFont="1" applyFill="1" applyBorder="1" applyAlignment="1">
      <alignment horizontal="center" vertical="center" wrapText="1"/>
    </xf>
    <xf numFmtId="0" fontId="306" fillId="55" borderId="50" xfId="1467" applyFont="1" applyFill="1" applyBorder="1" applyAlignment="1">
      <alignment horizontal="center" vertical="center" wrapText="1"/>
    </xf>
    <xf numFmtId="0" fontId="306" fillId="55" borderId="8" xfId="1461" applyFont="1" applyFill="1" applyBorder="1" applyAlignment="1">
      <alignment horizontal="justify" vertical="center" wrapText="1"/>
    </xf>
    <xf numFmtId="182" fontId="306" fillId="55" borderId="8" xfId="537" applyNumberFormat="1" applyFont="1" applyFill="1" applyBorder="1" applyAlignment="1">
      <alignment horizontal="left" vertical="center" wrapText="1"/>
    </xf>
    <xf numFmtId="182" fontId="306" fillId="55" borderId="76" xfId="537" applyNumberFormat="1" applyFont="1" applyFill="1" applyBorder="1" applyAlignment="1">
      <alignment horizontal="left" vertical="center" wrapText="1"/>
    </xf>
    <xf numFmtId="182" fontId="306" fillId="55" borderId="68" xfId="537" applyNumberFormat="1" applyFont="1" applyFill="1" applyBorder="1" applyAlignment="1">
      <alignment horizontal="left" vertical="center" wrapText="1"/>
    </xf>
    <xf numFmtId="305" fontId="306" fillId="55" borderId="68" xfId="537" applyNumberFormat="1" applyFont="1" applyFill="1" applyBorder="1" applyAlignment="1">
      <alignment horizontal="left" vertical="center" wrapText="1"/>
    </xf>
    <xf numFmtId="182" fontId="292" fillId="55" borderId="68" xfId="537" applyNumberFormat="1" applyFont="1" applyFill="1" applyBorder="1" applyAlignment="1">
      <alignment horizontal="center" vertical="center" wrapText="1"/>
    </xf>
    <xf numFmtId="182" fontId="306" fillId="55" borderId="8" xfId="532" applyNumberFormat="1" applyFont="1" applyFill="1" applyBorder="1" applyAlignment="1">
      <alignment vertical="center" wrapText="1"/>
    </xf>
    <xf numFmtId="0" fontId="292" fillId="55" borderId="8" xfId="0" applyFont="1" applyFill="1" applyBorder="1" applyAlignment="1">
      <alignment horizontal="center" vertical="center" wrapText="1"/>
    </xf>
    <xf numFmtId="0" fontId="292" fillId="55" borderId="8" xfId="1467" applyFont="1" applyFill="1" applyBorder="1" applyAlignment="1">
      <alignment horizontal="center" vertical="center" wrapText="1"/>
    </xf>
    <xf numFmtId="0" fontId="292" fillId="55" borderId="8" xfId="1461" applyFont="1" applyFill="1" applyBorder="1" applyAlignment="1">
      <alignment horizontal="center" vertical="center" wrapText="1"/>
    </xf>
    <xf numFmtId="182" fontId="306" fillId="55" borderId="8" xfId="511" applyNumberFormat="1" applyFont="1" applyFill="1" applyBorder="1" applyAlignment="1">
      <alignment vertical="center"/>
    </xf>
    <xf numFmtId="182" fontId="306" fillId="55" borderId="8" xfId="0" applyNumberFormat="1" applyFont="1" applyFill="1" applyBorder="1" applyAlignment="1">
      <alignment vertical="center"/>
    </xf>
    <xf numFmtId="182" fontId="306" fillId="55" borderId="15" xfId="511" applyNumberFormat="1" applyFont="1" applyFill="1" applyBorder="1" applyAlignment="1">
      <alignment vertical="center"/>
    </xf>
    <xf numFmtId="170" fontId="306" fillId="55" borderId="68" xfId="2807" applyFont="1" applyFill="1" applyBorder="1" applyAlignment="1">
      <alignment horizontal="center" vertical="center" wrapText="1"/>
    </xf>
    <xf numFmtId="305" fontId="306" fillId="55" borderId="68" xfId="0" applyNumberFormat="1" applyFont="1" applyFill="1" applyBorder="1" applyAlignment="1">
      <alignment vertical="center"/>
    </xf>
    <xf numFmtId="182" fontId="292" fillId="55" borderId="68" xfId="0" applyNumberFormat="1" applyFont="1" applyFill="1" applyBorder="1" applyAlignment="1">
      <alignment horizontal="center" vertical="center" wrapText="1"/>
    </xf>
    <xf numFmtId="0" fontId="292" fillId="55" borderId="51" xfId="27" applyFont="1" applyFill="1" applyBorder="1" applyAlignment="1">
      <alignment horizontal="center" vertical="center"/>
    </xf>
    <xf numFmtId="0" fontId="292" fillId="55" borderId="0" xfId="27" applyFont="1" applyFill="1" applyBorder="1" applyAlignment="1">
      <alignment horizontal="center" vertical="center"/>
    </xf>
    <xf numFmtId="182" fontId="300" fillId="55" borderId="8" xfId="2807" applyNumberFormat="1" applyFont="1" applyFill="1" applyBorder="1" applyAlignment="1">
      <alignment vertical="center"/>
    </xf>
    <xf numFmtId="305" fontId="300" fillId="55" borderId="68" xfId="2807" applyNumberFormat="1" applyFont="1" applyFill="1" applyBorder="1" applyAlignment="1">
      <alignment vertical="center"/>
    </xf>
    <xf numFmtId="0" fontId="266" fillId="55" borderId="51" xfId="0" applyFont="1" applyFill="1" applyBorder="1" applyAlignment="1">
      <alignment horizontal="center" vertical="center" wrapText="1"/>
    </xf>
    <xf numFmtId="0" fontId="266" fillId="55" borderId="0" xfId="0" applyFont="1" applyFill="1" applyBorder="1" applyAlignment="1">
      <alignment horizontal="center" vertical="center" wrapText="1"/>
    </xf>
    <xf numFmtId="182" fontId="300" fillId="55" borderId="8" xfId="2807" applyNumberFormat="1" applyFont="1" applyFill="1" applyBorder="1" applyAlignment="1">
      <alignment horizontal="right" vertical="center" wrapText="1"/>
    </xf>
    <xf numFmtId="0" fontId="293" fillId="55" borderId="51" xfId="0" applyFont="1" applyFill="1" applyBorder="1" applyAlignment="1">
      <alignment horizontal="center" vertical="center" wrapText="1"/>
    </xf>
    <xf numFmtId="0" fontId="293" fillId="55" borderId="0" xfId="0" applyFont="1" applyFill="1" applyBorder="1" applyAlignment="1">
      <alignment horizontal="center" vertical="center" wrapText="1"/>
    </xf>
    <xf numFmtId="0" fontId="300" fillId="55" borderId="50" xfId="2808" applyFont="1" applyFill="1" applyBorder="1" applyAlignment="1">
      <alignment horizontal="center" vertical="center"/>
    </xf>
    <xf numFmtId="0" fontId="300" fillId="55" borderId="8" xfId="0" applyFont="1" applyFill="1" applyBorder="1" applyAlignment="1">
      <alignment vertical="center" wrapText="1"/>
    </xf>
    <xf numFmtId="305" fontId="300" fillId="55" borderId="68" xfId="532" applyNumberFormat="1" applyFont="1" applyFill="1" applyBorder="1" applyAlignment="1">
      <alignment vertical="center" wrapText="1"/>
    </xf>
    <xf numFmtId="182" fontId="266" fillId="55" borderId="68" xfId="532" applyNumberFormat="1" applyFont="1" applyFill="1" applyBorder="1" applyAlignment="1">
      <alignment horizontal="center" vertical="center" wrapText="1"/>
    </xf>
    <xf numFmtId="0" fontId="308" fillId="55" borderId="50" xfId="2808" applyFont="1" applyFill="1" applyBorder="1" applyAlignment="1">
      <alignment horizontal="center" vertical="center"/>
    </xf>
    <xf numFmtId="0" fontId="293" fillId="55" borderId="8" xfId="28" applyFont="1" applyFill="1" applyBorder="1" applyAlignment="1">
      <alignment horizontal="center" vertical="center" wrapText="1"/>
    </xf>
    <xf numFmtId="0" fontId="300" fillId="55" borderId="8" xfId="28" applyFont="1" applyFill="1" applyBorder="1" applyAlignment="1">
      <alignment horizontal="left" vertical="center" wrapText="1"/>
    </xf>
    <xf numFmtId="0" fontId="300" fillId="55" borderId="8" xfId="28" applyFont="1" applyFill="1" applyBorder="1" applyAlignment="1">
      <alignment horizontal="center" vertical="center" wrapText="1"/>
    </xf>
    <xf numFmtId="0" fontId="300" fillId="55" borderId="8" xfId="1461" applyFont="1" applyFill="1" applyBorder="1" applyAlignment="1">
      <alignment horizontal="center" vertical="center" wrapText="1"/>
    </xf>
    <xf numFmtId="304" fontId="300" fillId="55" borderId="8" xfId="511" applyNumberFormat="1" applyFont="1" applyFill="1" applyBorder="1" applyAlignment="1">
      <alignment vertical="center"/>
    </xf>
    <xf numFmtId="304" fontId="300" fillId="55" borderId="8" xfId="0" applyNumberFormat="1" applyFont="1" applyFill="1" applyBorder="1" applyAlignment="1">
      <alignment horizontal="right" vertical="center" wrapText="1"/>
    </xf>
    <xf numFmtId="182" fontId="266" fillId="55" borderId="72" xfId="511" applyNumberFormat="1" applyFont="1" applyFill="1" applyBorder="1" applyAlignment="1">
      <alignment horizontal="center" vertical="center" wrapText="1"/>
    </xf>
    <xf numFmtId="0" fontId="300" fillId="55" borderId="0" xfId="0" applyFont="1" applyFill="1" applyBorder="1" applyAlignment="1">
      <alignment horizontal="center" vertical="center" wrapText="1"/>
    </xf>
    <xf numFmtId="182" fontId="266" fillId="55" borderId="11" xfId="511" applyNumberFormat="1" applyFont="1" applyFill="1" applyBorder="1" applyAlignment="1">
      <alignment horizontal="center" vertical="center" wrapText="1"/>
    </xf>
    <xf numFmtId="182" fontId="266" fillId="55" borderId="67" xfId="511" applyNumberFormat="1" applyFont="1" applyFill="1" applyBorder="1" applyAlignment="1">
      <alignment horizontal="center" vertical="center" wrapText="1"/>
    </xf>
    <xf numFmtId="0" fontId="293" fillId="55" borderId="8" xfId="27" applyFont="1" applyFill="1" applyBorder="1" applyAlignment="1">
      <alignment horizontal="center" vertical="center"/>
    </xf>
    <xf numFmtId="182" fontId="308" fillId="55" borderId="8" xfId="2807" applyNumberFormat="1" applyFont="1" applyFill="1" applyBorder="1" applyAlignment="1">
      <alignment vertical="center"/>
    </xf>
    <xf numFmtId="0" fontId="300" fillId="55" borderId="8" xfId="1461" applyFont="1" applyFill="1" applyBorder="1" applyAlignment="1">
      <alignment horizontal="left" vertical="center" wrapText="1"/>
    </xf>
    <xf numFmtId="303" fontId="300" fillId="55" borderId="8" xfId="551" applyNumberFormat="1" applyFont="1" applyFill="1" applyBorder="1" applyAlignment="1">
      <alignment horizontal="right" vertical="center" wrapText="1"/>
    </xf>
    <xf numFmtId="1" fontId="266" fillId="55" borderId="8" xfId="2810" applyNumberFormat="1" applyFont="1" applyFill="1" applyBorder="1" applyAlignment="1">
      <alignment horizontal="center" vertical="center" wrapText="1"/>
    </xf>
    <xf numFmtId="0" fontId="308" fillId="55" borderId="8" xfId="1472" applyFont="1" applyFill="1" applyBorder="1" applyAlignment="1" applyProtection="1">
      <alignment vertical="center" wrapText="1"/>
    </xf>
    <xf numFmtId="0" fontId="306" fillId="55" borderId="50" xfId="1461" applyFont="1" applyFill="1" applyBorder="1" applyAlignment="1">
      <alignment horizontal="center" vertical="center" wrapText="1"/>
    </xf>
    <xf numFmtId="0" fontId="306" fillId="55" borderId="8" xfId="1472" applyFont="1" applyFill="1" applyBorder="1" applyAlignment="1" applyProtection="1">
      <alignment vertical="center" wrapText="1"/>
    </xf>
    <xf numFmtId="182" fontId="300" fillId="55" borderId="8" xfId="1502" applyNumberFormat="1" applyFont="1" applyFill="1" applyBorder="1" applyAlignment="1">
      <alignment horizontal="justify" vertical="center" wrapText="1"/>
    </xf>
    <xf numFmtId="0" fontId="293" fillId="55" borderId="59" xfId="0" applyFont="1" applyFill="1" applyBorder="1" applyAlignment="1">
      <alignment horizontal="center" vertical="center"/>
    </xf>
    <xf numFmtId="0" fontId="293" fillId="55" borderId="0" xfId="0" applyFont="1" applyFill="1" applyBorder="1" applyAlignment="1">
      <alignment horizontal="center" vertical="center"/>
    </xf>
    <xf numFmtId="182" fontId="300" fillId="55" borderId="72" xfId="511" applyNumberFormat="1" applyFont="1" applyFill="1" applyBorder="1" applyAlignment="1">
      <alignment horizontal="center" vertical="center"/>
    </xf>
    <xf numFmtId="305" fontId="300" fillId="55" borderId="72" xfId="511" applyNumberFormat="1" applyFont="1" applyFill="1" applyBorder="1" applyAlignment="1">
      <alignment horizontal="center" vertical="center"/>
    </xf>
    <xf numFmtId="170" fontId="300" fillId="55" borderId="72" xfId="2807" applyFont="1" applyFill="1" applyBorder="1" applyAlignment="1">
      <alignment vertical="center" wrapText="1"/>
    </xf>
    <xf numFmtId="0" fontId="306" fillId="55" borderId="50" xfId="2808" applyFont="1" applyFill="1" applyBorder="1" applyAlignment="1">
      <alignment horizontal="center" vertical="center"/>
    </xf>
    <xf numFmtId="0" fontId="292" fillId="55" borderId="8" xfId="28" applyFont="1" applyFill="1" applyBorder="1" applyAlignment="1">
      <alignment horizontal="center" vertical="center" wrapText="1"/>
    </xf>
    <xf numFmtId="303" fontId="306" fillId="55" borderId="8" xfId="551" applyNumberFormat="1" applyFont="1" applyFill="1" applyBorder="1" applyAlignment="1">
      <alignment horizontal="right" vertical="center" wrapText="1"/>
    </xf>
    <xf numFmtId="182" fontId="306" fillId="55" borderId="8" xfId="1461" applyNumberFormat="1" applyFont="1" applyFill="1" applyBorder="1" applyAlignment="1">
      <alignment horizontal="right" vertical="center" wrapText="1"/>
    </xf>
    <xf numFmtId="182" fontId="306" fillId="55" borderId="76" xfId="511" applyNumberFormat="1" applyFont="1" applyFill="1" applyBorder="1" applyAlignment="1">
      <alignment vertical="center"/>
    </xf>
    <xf numFmtId="182" fontId="306" fillId="55" borderId="72" xfId="532" applyNumberFormat="1" applyFont="1" applyFill="1" applyBorder="1" applyAlignment="1">
      <alignment vertical="center" wrapText="1"/>
    </xf>
    <xf numFmtId="305" fontId="306" fillId="55" borderId="72" xfId="532" applyNumberFormat="1" applyFont="1" applyFill="1" applyBorder="1" applyAlignment="1">
      <alignment vertical="center" wrapText="1"/>
    </xf>
    <xf numFmtId="182" fontId="292" fillId="55" borderId="72" xfId="532" applyNumberFormat="1" applyFont="1" applyFill="1" applyBorder="1" applyAlignment="1">
      <alignment horizontal="center" vertical="center" wrapText="1"/>
    </xf>
    <xf numFmtId="0" fontId="292" fillId="55" borderId="59" xfId="0" applyFont="1" applyFill="1" applyBorder="1" applyAlignment="1">
      <alignment horizontal="center" vertical="center"/>
    </xf>
    <xf numFmtId="0" fontId="292" fillId="55" borderId="0" xfId="0" applyFont="1" applyFill="1" applyBorder="1" applyAlignment="1">
      <alignment horizontal="center" vertical="center"/>
    </xf>
    <xf numFmtId="182" fontId="308" fillId="55" borderId="68" xfId="511" applyNumberFormat="1" applyFont="1" applyFill="1" applyBorder="1" applyAlignment="1">
      <alignment horizontal="center" vertical="center"/>
    </xf>
    <xf numFmtId="305" fontId="308" fillId="55" borderId="68" xfId="511" applyNumberFormat="1" applyFont="1" applyFill="1" applyBorder="1" applyAlignment="1">
      <alignment horizontal="center" vertical="center"/>
    </xf>
    <xf numFmtId="182" fontId="300" fillId="55" borderId="63" xfId="561" applyNumberFormat="1" applyFont="1" applyFill="1" applyBorder="1" applyAlignment="1">
      <alignment horizontal="left" vertical="center" wrapText="1"/>
    </xf>
    <xf numFmtId="182" fontId="300" fillId="55" borderId="72" xfId="511" applyNumberFormat="1" applyFont="1" applyFill="1" applyBorder="1" applyAlignment="1">
      <alignment vertical="center"/>
    </xf>
    <xf numFmtId="182" fontId="300" fillId="55" borderId="72" xfId="511" applyNumberFormat="1" applyFont="1" applyFill="1" applyBorder="1" applyAlignment="1">
      <alignment horizontal="center" vertical="center" wrapText="1"/>
    </xf>
    <xf numFmtId="305" fontId="300" fillId="55" borderId="72" xfId="511" applyNumberFormat="1" applyFont="1" applyFill="1" applyBorder="1" applyAlignment="1">
      <alignment horizontal="center" vertical="center" wrapText="1"/>
    </xf>
    <xf numFmtId="0" fontId="300" fillId="55" borderId="52" xfId="27" applyFont="1" applyFill="1" applyBorder="1" applyAlignment="1">
      <alignment horizontal="center" vertical="center"/>
    </xf>
    <xf numFmtId="0" fontId="300" fillId="55" borderId="53" xfId="27" applyFont="1" applyFill="1" applyBorder="1" applyAlignment="1">
      <alignment vertical="center"/>
    </xf>
    <xf numFmtId="0" fontId="266" fillId="55" borderId="53" xfId="27" applyFont="1" applyFill="1" applyBorder="1" applyAlignment="1">
      <alignment vertical="center"/>
    </xf>
    <xf numFmtId="0" fontId="266" fillId="55" borderId="53" xfId="27" applyFont="1" applyFill="1" applyBorder="1" applyAlignment="1">
      <alignment horizontal="center" vertical="center"/>
    </xf>
    <xf numFmtId="182" fontId="300" fillId="55" borderId="53" xfId="511" applyNumberFormat="1" applyFont="1" applyFill="1" applyBorder="1" applyAlignment="1">
      <alignment vertical="center"/>
    </xf>
    <xf numFmtId="182" fontId="300" fillId="55" borderId="69" xfId="511" applyNumberFormat="1" applyFont="1" applyFill="1" applyBorder="1" applyAlignment="1">
      <alignment vertical="center"/>
    </xf>
    <xf numFmtId="182" fontId="300" fillId="55" borderId="69" xfId="511" applyNumberFormat="1" applyFont="1" applyFill="1" applyBorder="1" applyAlignment="1">
      <alignment horizontal="center" vertical="center"/>
    </xf>
    <xf numFmtId="305" fontId="300" fillId="55" borderId="69" xfId="511" applyNumberFormat="1" applyFont="1" applyFill="1" applyBorder="1" applyAlignment="1">
      <alignment horizontal="center" vertical="center"/>
    </xf>
    <xf numFmtId="182" fontId="266" fillId="55" borderId="69" xfId="511" applyNumberFormat="1" applyFont="1" applyFill="1" applyBorder="1" applyAlignment="1">
      <alignment horizontal="center" vertical="center" wrapText="1"/>
    </xf>
    <xf numFmtId="0" fontId="266" fillId="55" borderId="66" xfId="27" applyFont="1" applyFill="1" applyBorder="1" applyAlignment="1">
      <alignment horizontal="center" vertical="center" wrapText="1"/>
    </xf>
    <xf numFmtId="182" fontId="300" fillId="55" borderId="75" xfId="2807" applyNumberFormat="1" applyFont="1" applyFill="1" applyBorder="1" applyAlignment="1">
      <alignment horizontal="center" vertical="center"/>
    </xf>
    <xf numFmtId="182" fontId="300" fillId="55" borderId="79" xfId="2807" applyNumberFormat="1" applyFont="1" applyFill="1" applyBorder="1" applyAlignment="1">
      <alignment horizontal="center" vertical="center"/>
    </xf>
    <xf numFmtId="182" fontId="300" fillId="55" borderId="82" xfId="2807" applyNumberFormat="1" applyFont="1" applyFill="1" applyBorder="1" applyAlignment="1">
      <alignment horizontal="center" vertical="center"/>
    </xf>
    <xf numFmtId="182" fontId="300" fillId="55" borderId="82" xfId="547" applyNumberFormat="1" applyFont="1" applyFill="1" applyBorder="1" applyAlignment="1">
      <alignment horizontal="right" vertical="center" wrapText="1"/>
    </xf>
    <xf numFmtId="0" fontId="266" fillId="55" borderId="8" xfId="28" applyNumberFormat="1" applyFont="1" applyFill="1" applyBorder="1" applyAlignment="1">
      <alignment horizontal="center" vertical="center" wrapText="1"/>
    </xf>
    <xf numFmtId="182" fontId="266" fillId="55" borderId="8" xfId="532" applyNumberFormat="1" applyFont="1" applyFill="1" applyBorder="1" applyAlignment="1">
      <alignment horizontal="center" vertical="center" wrapText="1"/>
    </xf>
    <xf numFmtId="0" fontId="300" fillId="55" borderId="8" xfId="1462" applyFont="1" applyFill="1" applyBorder="1" applyAlignment="1">
      <alignment horizontal="justify" vertical="center" wrapText="1"/>
    </xf>
    <xf numFmtId="182" fontId="264" fillId="55" borderId="8" xfId="532" applyNumberFormat="1" applyFont="1" applyFill="1" applyBorder="1" applyAlignment="1">
      <alignment vertical="center" wrapText="1"/>
    </xf>
    <xf numFmtId="304" fontId="300" fillId="55" borderId="8" xfId="2807" applyNumberFormat="1" applyFont="1" applyFill="1" applyBorder="1" applyAlignment="1">
      <alignment horizontal="right" vertical="center" wrapText="1"/>
    </xf>
    <xf numFmtId="304" fontId="300" fillId="55" borderId="68" xfId="0" applyNumberFormat="1" applyFont="1" applyFill="1" applyBorder="1" applyAlignment="1">
      <alignment horizontal="right" vertical="center" wrapText="1"/>
    </xf>
    <xf numFmtId="0" fontId="300" fillId="55" borderId="64" xfId="0" applyFont="1" applyFill="1" applyBorder="1" applyAlignment="1">
      <alignment horizontal="center" vertical="center" wrapText="1"/>
    </xf>
    <xf numFmtId="182" fontId="300" fillId="55" borderId="63" xfId="532" applyNumberFormat="1" applyFont="1" applyFill="1" applyBorder="1" applyAlignment="1">
      <alignment vertical="center" wrapText="1"/>
    </xf>
    <xf numFmtId="305" fontId="260" fillId="55" borderId="0" xfId="0" applyNumberFormat="1" applyFont="1" applyFill="1"/>
    <xf numFmtId="0" fontId="299" fillId="55" borderId="0" xfId="0" applyFont="1" applyFill="1"/>
    <xf numFmtId="0" fontId="260" fillId="55" borderId="0" xfId="0" applyFont="1" applyFill="1" applyAlignment="1">
      <alignment vertical="center" wrapText="1"/>
    </xf>
    <xf numFmtId="0" fontId="264" fillId="55" borderId="0" xfId="0" applyFont="1" applyFill="1"/>
    <xf numFmtId="0" fontId="301" fillId="55" borderId="87" xfId="0" applyFont="1" applyFill="1" applyBorder="1" applyAlignment="1">
      <alignment horizontal="center" vertical="center"/>
    </xf>
    <xf numFmtId="0" fontId="301" fillId="55" borderId="88" xfId="0" applyFont="1" applyFill="1" applyBorder="1" applyAlignment="1">
      <alignment horizontal="center" vertical="center"/>
    </xf>
    <xf numFmtId="305" fontId="301" fillId="55" borderId="88" xfId="0" applyNumberFormat="1" applyFont="1" applyFill="1" applyBorder="1" applyAlignment="1">
      <alignment horizontal="center"/>
    </xf>
    <xf numFmtId="0" fontId="300" fillId="55" borderId="61" xfId="0" applyFont="1" applyFill="1" applyBorder="1" applyAlignment="1">
      <alignment horizontal="center"/>
    </xf>
    <xf numFmtId="170" fontId="300" fillId="55" borderId="15" xfId="2807" applyFont="1" applyFill="1" applyBorder="1"/>
    <xf numFmtId="305" fontId="300" fillId="55" borderId="15" xfId="0" applyNumberFormat="1" applyFont="1" applyFill="1" applyBorder="1"/>
    <xf numFmtId="0" fontId="300" fillId="55" borderId="15" xfId="0" applyFont="1" applyFill="1" applyBorder="1" applyAlignment="1">
      <alignment vertical="center" wrapText="1"/>
    </xf>
    <xf numFmtId="170" fontId="300" fillId="55" borderId="62" xfId="2807" applyFont="1" applyFill="1" applyBorder="1"/>
    <xf numFmtId="0" fontId="300" fillId="55" borderId="81" xfId="0" applyFont="1" applyFill="1" applyBorder="1" applyAlignment="1">
      <alignment horizontal="center"/>
    </xf>
    <xf numFmtId="170" fontId="300" fillId="55" borderId="82" xfId="2807" applyFont="1" applyFill="1" applyBorder="1"/>
    <xf numFmtId="305" fontId="300" fillId="55" borderId="82" xfId="0" applyNumberFormat="1" applyFont="1" applyFill="1" applyBorder="1"/>
    <xf numFmtId="0" fontId="300" fillId="55" borderId="82" xfId="0" applyFont="1" applyFill="1" applyBorder="1" applyAlignment="1">
      <alignment vertical="center" wrapText="1"/>
    </xf>
    <xf numFmtId="170" fontId="300" fillId="55" borderId="83" xfId="2807" applyFont="1" applyFill="1" applyBorder="1"/>
    <xf numFmtId="0" fontId="301" fillId="55" borderId="84" xfId="0" applyFont="1" applyFill="1" applyBorder="1"/>
    <xf numFmtId="0" fontId="301" fillId="55" borderId="85" xfId="0" applyFont="1" applyFill="1" applyBorder="1"/>
    <xf numFmtId="182" fontId="301" fillId="55" borderId="85" xfId="0" applyNumberFormat="1" applyFont="1" applyFill="1" applyBorder="1"/>
    <xf numFmtId="182" fontId="301" fillId="55" borderId="85" xfId="547" applyNumberFormat="1" applyFont="1" applyFill="1" applyBorder="1" applyAlignment="1">
      <alignment horizontal="right" vertical="center" wrapText="1"/>
    </xf>
    <xf numFmtId="170" fontId="301" fillId="55" borderId="85" xfId="2807" applyFont="1" applyFill="1" applyBorder="1"/>
    <xf numFmtId="305" fontId="301" fillId="55" borderId="85" xfId="0" applyNumberFormat="1" applyFont="1" applyFill="1" applyBorder="1"/>
    <xf numFmtId="0" fontId="301" fillId="55" borderId="85" xfId="0" applyFont="1" applyFill="1" applyBorder="1" applyAlignment="1">
      <alignment vertical="center" wrapText="1"/>
    </xf>
    <xf numFmtId="170" fontId="301" fillId="55" borderId="86" xfId="2807" applyFont="1" applyFill="1" applyBorder="1"/>
    <xf numFmtId="182" fontId="301" fillId="55" borderId="80" xfId="547" applyNumberFormat="1" applyFont="1" applyFill="1" applyBorder="1" applyAlignment="1">
      <alignment horizontal="right" vertical="center" wrapText="1"/>
    </xf>
    <xf numFmtId="0" fontId="302" fillId="55" borderId="0" xfId="0" applyFont="1" applyFill="1" applyAlignment="1">
      <alignment horizontal="center"/>
    </xf>
    <xf numFmtId="182" fontId="301" fillId="55" borderId="54" xfId="511" applyNumberFormat="1" applyFont="1" applyFill="1" applyBorder="1" applyAlignment="1">
      <alignment horizontal="center" vertical="center" wrapText="1"/>
    </xf>
    <xf numFmtId="182" fontId="301" fillId="55" borderId="1" xfId="511" applyNumberFormat="1" applyFont="1" applyFill="1" applyBorder="1" applyAlignment="1">
      <alignment horizontal="center" vertical="center" wrapText="1"/>
    </xf>
    <xf numFmtId="182" fontId="305" fillId="55" borderId="22" xfId="511" applyNumberFormat="1" applyFont="1" applyFill="1" applyBorder="1" applyAlignment="1">
      <alignment horizontal="center" vertical="center"/>
    </xf>
    <xf numFmtId="0" fontId="301" fillId="55" borderId="49" xfId="2812" applyFont="1" applyFill="1" applyBorder="1" applyAlignment="1">
      <alignment horizontal="center" vertical="center" wrapText="1"/>
    </xf>
    <xf numFmtId="0" fontId="301" fillId="55" borderId="13" xfId="2812" applyFont="1" applyFill="1" applyBorder="1" applyAlignment="1">
      <alignment horizontal="center" vertical="center" wrapText="1"/>
    </xf>
    <xf numFmtId="0" fontId="301" fillId="55" borderId="10" xfId="2812" applyFont="1" applyFill="1" applyBorder="1" applyAlignment="1">
      <alignment horizontal="center" vertical="center" wrapText="1"/>
    </xf>
    <xf numFmtId="305" fontId="301" fillId="55" borderId="39" xfId="511" applyNumberFormat="1" applyFont="1" applyFill="1" applyBorder="1" applyAlignment="1">
      <alignment horizontal="center" vertical="center" wrapText="1"/>
    </xf>
    <xf numFmtId="305" fontId="301" fillId="55" borderId="10" xfId="511" applyNumberFormat="1" applyFont="1" applyFill="1" applyBorder="1" applyAlignment="1">
      <alignment horizontal="center" vertical="center" wrapText="1"/>
    </xf>
    <xf numFmtId="305" fontId="301" fillId="55" borderId="70" xfId="511" applyNumberFormat="1" applyFont="1" applyFill="1" applyBorder="1" applyAlignment="1">
      <alignment horizontal="center" vertical="center" wrapText="1"/>
    </xf>
    <xf numFmtId="305" fontId="301" fillId="55" borderId="71" xfId="511" applyNumberFormat="1" applyFont="1" applyFill="1" applyBorder="1" applyAlignment="1">
      <alignment horizontal="center" vertical="center" wrapText="1"/>
    </xf>
    <xf numFmtId="0" fontId="301" fillId="55" borderId="54" xfId="2928" applyFont="1" applyFill="1" applyBorder="1" applyAlignment="1">
      <alignment horizontal="center" vertical="center" wrapText="1"/>
    </xf>
    <xf numFmtId="0" fontId="301" fillId="55" borderId="1" xfId="2928" applyFont="1" applyFill="1" applyBorder="1" applyAlignment="1">
      <alignment horizontal="center" vertical="center" wrapText="1"/>
    </xf>
    <xf numFmtId="0" fontId="301" fillId="55" borderId="49" xfId="1461" applyFont="1" applyFill="1" applyBorder="1" applyAlignment="1">
      <alignment horizontal="center" vertical="center" wrapText="1"/>
    </xf>
    <xf numFmtId="0" fontId="301" fillId="55" borderId="13" xfId="1461" applyFont="1" applyFill="1" applyBorder="1" applyAlignment="1">
      <alignment horizontal="center" vertical="center" wrapText="1"/>
    </xf>
    <xf numFmtId="0" fontId="301" fillId="55" borderId="10" xfId="1461" applyFont="1" applyFill="1" applyBorder="1" applyAlignment="1">
      <alignment horizontal="center" vertical="center" wrapText="1"/>
    </xf>
    <xf numFmtId="0" fontId="301" fillId="55" borderId="77" xfId="1461" applyFont="1" applyFill="1" applyBorder="1" applyAlignment="1">
      <alignment horizontal="center" vertical="center" wrapText="1"/>
    </xf>
    <xf numFmtId="0" fontId="301" fillId="55" borderId="73" xfId="1461" applyFont="1" applyFill="1" applyBorder="1" applyAlignment="1">
      <alignment horizontal="center" vertical="center" wrapText="1"/>
    </xf>
    <xf numFmtId="0" fontId="301" fillId="55" borderId="31" xfId="1461" applyFont="1" applyFill="1" applyBorder="1" applyAlignment="1">
      <alignment horizontal="center" vertical="center" wrapText="1"/>
    </xf>
    <xf numFmtId="0" fontId="301" fillId="55" borderId="74" xfId="1461" applyFont="1" applyFill="1" applyBorder="1" applyAlignment="1">
      <alignment horizontal="center" vertical="center" wrapText="1"/>
    </xf>
    <xf numFmtId="0" fontId="301" fillId="55" borderId="1" xfId="27" applyFont="1" applyFill="1" applyBorder="1" applyAlignment="1">
      <alignment horizontal="center" vertical="center" wrapText="1"/>
    </xf>
    <xf numFmtId="182" fontId="301" fillId="55" borderId="49" xfId="27" applyNumberFormat="1" applyFont="1" applyFill="1" applyBorder="1" applyAlignment="1">
      <alignment horizontal="center" vertical="center" wrapText="1"/>
    </xf>
    <xf numFmtId="182" fontId="301" fillId="55" borderId="13" xfId="27" applyNumberFormat="1" applyFont="1" applyFill="1" applyBorder="1" applyAlignment="1">
      <alignment horizontal="center" vertical="center" wrapText="1"/>
    </xf>
    <xf numFmtId="182" fontId="301" fillId="55" borderId="10" xfId="27" applyNumberFormat="1" applyFont="1" applyFill="1" applyBorder="1" applyAlignment="1">
      <alignment horizontal="center" vertical="center" wrapText="1"/>
    </xf>
    <xf numFmtId="182" fontId="303" fillId="55" borderId="0" xfId="511" applyNumberFormat="1" applyFont="1" applyFill="1" applyAlignment="1">
      <alignment horizontal="center" vertical="center"/>
    </xf>
    <xf numFmtId="0" fontId="301" fillId="55" borderId="36" xfId="27" applyFont="1" applyFill="1" applyBorder="1" applyAlignment="1">
      <alignment horizontal="center" vertical="center" wrapText="1"/>
    </xf>
    <xf numFmtId="0" fontId="301" fillId="55" borderId="56" xfId="27" applyFont="1" applyFill="1" applyBorder="1" applyAlignment="1">
      <alignment horizontal="center" vertical="center" wrapText="1"/>
    </xf>
    <xf numFmtId="0" fontId="304" fillId="55" borderId="0" xfId="1" applyFont="1" applyFill="1" applyAlignment="1">
      <alignment horizontal="center"/>
    </xf>
    <xf numFmtId="0" fontId="301" fillId="55" borderId="57" xfId="27" applyFont="1" applyFill="1" applyBorder="1" applyAlignment="1">
      <alignment horizontal="center" vertical="center" wrapText="1"/>
    </xf>
    <xf numFmtId="0" fontId="301" fillId="55" borderId="55" xfId="27" applyFont="1" applyFill="1" applyBorder="1" applyAlignment="1">
      <alignment horizontal="center" vertical="center" wrapText="1"/>
    </xf>
    <xf numFmtId="0" fontId="301" fillId="55" borderId="54" xfId="27" applyFont="1" applyFill="1" applyBorder="1" applyAlignment="1">
      <alignment horizontal="center" vertical="center" wrapText="1"/>
    </xf>
    <xf numFmtId="0" fontId="303" fillId="55" borderId="0" xfId="27" applyFont="1" applyFill="1" applyAlignment="1">
      <alignment horizontal="left" vertical="center"/>
    </xf>
    <xf numFmtId="0" fontId="305" fillId="55" borderId="0" xfId="27" applyFont="1" applyFill="1" applyAlignment="1">
      <alignment horizontal="center" vertical="center"/>
    </xf>
    <xf numFmtId="0" fontId="22" fillId="0" borderId="54" xfId="1488" applyFont="1" applyBorder="1" applyAlignment="1">
      <alignment horizontal="center" vertical="center" wrapText="1"/>
    </xf>
    <xf numFmtId="0" fontId="22" fillId="0" borderId="1" xfId="1488" applyFont="1" applyBorder="1" applyAlignment="1">
      <alignment horizontal="center" vertical="center" wrapText="1"/>
    </xf>
    <xf numFmtId="182" fontId="24" fillId="0" borderId="54" xfId="543" applyNumberFormat="1" applyFont="1" applyFill="1" applyBorder="1" applyAlignment="1">
      <alignment horizontal="center" vertical="center" wrapText="1"/>
    </xf>
    <xf numFmtId="182" fontId="24" fillId="0" borderId="1" xfId="543" applyNumberFormat="1" applyFont="1" applyFill="1" applyBorder="1" applyAlignment="1">
      <alignment horizontal="center" vertical="center" wrapText="1"/>
    </xf>
    <xf numFmtId="0" fontId="6" fillId="0" borderId="0" xfId="27" applyFont="1" applyFill="1" applyAlignment="1">
      <alignment horizontal="left"/>
    </xf>
    <xf numFmtId="0" fontId="4" fillId="0" borderId="0" xfId="27" applyFont="1" applyFill="1" applyAlignment="1">
      <alignment horizontal="center" vertical="center"/>
    </xf>
    <xf numFmtId="0" fontId="5" fillId="0" borderId="0" xfId="27" applyFont="1" applyFill="1" applyAlignment="1">
      <alignment horizontal="center" vertical="center"/>
    </xf>
    <xf numFmtId="182" fontId="5" fillId="0" borderId="0" xfId="543" applyNumberFormat="1" applyFont="1" applyFill="1" applyBorder="1" applyAlignment="1">
      <alignment horizontal="right" vertical="center"/>
    </xf>
    <xf numFmtId="0" fontId="24" fillId="0" borderId="57" xfId="27" applyFont="1" applyFill="1" applyBorder="1" applyAlignment="1">
      <alignment horizontal="center" vertical="center" wrapText="1"/>
    </xf>
    <xf numFmtId="0" fontId="24" fillId="0" borderId="55" xfId="27" applyFont="1" applyFill="1" applyBorder="1" applyAlignment="1">
      <alignment horizontal="center" vertical="center" wrapText="1"/>
    </xf>
    <xf numFmtId="0" fontId="24" fillId="0" borderId="54" xfId="27" applyFont="1" applyFill="1" applyBorder="1" applyAlignment="1">
      <alignment horizontal="center" vertical="center" wrapText="1"/>
    </xf>
    <xf numFmtId="0" fontId="24" fillId="0" borderId="1" xfId="27" applyFont="1" applyFill="1" applyBorder="1" applyAlignment="1">
      <alignment horizontal="center" vertical="center" wrapText="1"/>
    </xf>
    <xf numFmtId="0" fontId="22" fillId="0" borderId="36" xfId="1488" applyFont="1" applyBorder="1" applyAlignment="1">
      <alignment horizontal="center" vertical="center" wrapText="1"/>
    </xf>
    <xf numFmtId="0" fontId="22" fillId="0" borderId="56" xfId="1488" applyFont="1" applyBorder="1" applyAlignment="1">
      <alignment horizontal="center" vertical="center" wrapText="1"/>
    </xf>
    <xf numFmtId="0" fontId="23" fillId="0" borderId="59" xfId="27" applyFont="1" applyFill="1" applyBorder="1" applyAlignment="1">
      <alignment horizontal="center" vertical="center" wrapText="1"/>
    </xf>
    <xf numFmtId="0" fontId="23" fillId="0" borderId="58" xfId="27" applyFont="1" applyFill="1" applyBorder="1" applyAlignment="1">
      <alignment horizontal="center" vertical="center" wrapText="1"/>
    </xf>
    <xf numFmtId="0" fontId="23" fillId="0" borderId="62" xfId="27"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54" xfId="0" applyFont="1" applyBorder="1" applyAlignment="1">
      <alignment horizontal="center" vertical="center" wrapText="1"/>
    </xf>
    <xf numFmtId="0" fontId="4" fillId="55" borderId="0" xfId="27" applyFont="1" applyFill="1" applyAlignment="1">
      <alignment horizontal="center" vertical="center" wrapText="1"/>
    </xf>
    <xf numFmtId="0" fontId="5" fillId="55" borderId="0" xfId="27" applyFont="1" applyFill="1" applyAlignment="1">
      <alignment horizontal="center" vertical="center" wrapText="1"/>
    </xf>
    <xf numFmtId="182" fontId="5" fillId="55" borderId="0" xfId="2823" applyNumberFormat="1" applyFont="1" applyFill="1" applyBorder="1" applyAlignment="1">
      <alignment horizontal="right" vertical="center" wrapText="1"/>
    </xf>
    <xf numFmtId="0" fontId="24" fillId="55" borderId="57" xfId="27" applyFont="1" applyFill="1" applyBorder="1" applyAlignment="1">
      <alignment horizontal="center" vertical="center" wrapText="1"/>
    </xf>
    <xf numFmtId="0" fontId="24" fillId="55" borderId="55" xfId="27" applyFont="1" applyFill="1" applyBorder="1" applyAlignment="1">
      <alignment horizontal="center" vertical="center" wrapText="1"/>
    </xf>
    <xf numFmtId="0" fontId="24" fillId="55" borderId="54" xfId="27" applyFont="1" applyFill="1" applyBorder="1" applyAlignment="1">
      <alignment horizontal="center" vertical="center" wrapText="1"/>
    </xf>
    <xf numFmtId="0" fontId="24" fillId="55" borderId="1" xfId="27" applyFont="1" applyFill="1" applyBorder="1" applyAlignment="1">
      <alignment horizontal="center" vertical="center" wrapText="1"/>
    </xf>
    <xf numFmtId="0" fontId="24" fillId="0" borderId="36" xfId="0" applyFont="1" applyBorder="1" applyAlignment="1">
      <alignment horizontal="center" vertical="center" wrapText="1"/>
    </xf>
    <xf numFmtId="0" fontId="24" fillId="0" borderId="56" xfId="0" applyFont="1" applyBorder="1" applyAlignment="1">
      <alignment horizontal="center" vertical="center" wrapText="1"/>
    </xf>
  </cellXfs>
  <cellStyles count="2930">
    <cellStyle name="_x0001_" xfId="2"/>
    <cellStyle name="          _x000d__x000a_shell=progman.exe_x000d__x000a_m" xfId="3"/>
    <cellStyle name="          _x000d__x000a_shell=progman.exe_x000d__x000a_m 2" xfId="4"/>
    <cellStyle name="_x000d__x000a_JournalTemplate=C:\COMFO\CTALK\JOURSTD.TPL_x000d__x000a_LbStateAddress=3 3 0 251 1 89 2 311_x000d__x000a_LbStateJou" xfId="5"/>
    <cellStyle name="#,##0" xfId="6"/>
    <cellStyle name="%" xfId="7"/>
    <cellStyle name="." xfId="8"/>
    <cellStyle name=". 2" xfId="9"/>
    <cellStyle name=".d©y" xfId="10"/>
    <cellStyle name="??" xfId="11"/>
    <cellStyle name="?? [0.00]_ Att. 1- Cover" xfId="12"/>
    <cellStyle name="?? [0]" xfId="13"/>
    <cellStyle name="?_x001d_??%U©÷u&amp;H©÷9_x0008_? s_x000a__x0007__x0001__x0001_" xfId="14"/>
    <cellStyle name="?_x001d_??%U©÷u&amp;H©÷9_x0008_? s_x000a__x0007__x0001__x0001_?_x0002_???????????????_x0001_(_x0002_u_x000d_?????_x001f_????????_x0007_????????????????!???????????           ?????           ?????????_x000d_C:\WINDOWS\country.sys_x000d_??????????????????????????????????????????????????????????????????????????????????????????????" xfId="15"/>
    <cellStyle name="?_x001d_??%U©÷u&amp;H©÷9_x0008_?_x0009_s_x000a__x0007__x0001__x0001_" xfId="2826"/>
    <cellStyle name="?_x001d_??%U©÷u&amp;H©÷9_x0008_?_x0009_s_x000a__x0007__x0001__x0001_?_x0002_???????????????_x0001_(_x0002_u_x000d_?????_x001f_????????_x0007_????????????????!???????????           ?????           ?????????_x000d_C:\WINDOWS\country.sys_x000d_??????????????????????????????????????????????????????????????????????????????????????????????" xfId="2827"/>
    <cellStyle name="?_x001d_??%U²u&amp;H²9_x0008_? s_x000a__x0007__x0001__x0001_" xfId="16"/>
    <cellStyle name="?_x001d_??%U²u&amp;H²9_x0008_?_x0009_s_x000a__x0007__x0001__x0001_" xfId="2828"/>
    <cellStyle name="???? [0.00]_      " xfId="17"/>
    <cellStyle name="??????" xfId="18"/>
    <cellStyle name="????_      " xfId="19"/>
    <cellStyle name="???[0]_?? DI" xfId="20"/>
    <cellStyle name="???_?? DI" xfId="21"/>
    <cellStyle name="??[0]_BRE" xfId="22"/>
    <cellStyle name="??_      " xfId="23"/>
    <cellStyle name="??A? [0]_laroux_1_¸???™? " xfId="24"/>
    <cellStyle name="??A?_laroux_1_¸???™? " xfId="25"/>
    <cellStyle name="_x0001_??Thanh_phan?9š" xfId="26"/>
    <cellStyle name="?_x005f_x001d_??%U©÷u&amp;H©÷9_x005f_x0008_? s_x005f_x000a__x005f_x0007__x005f_x0001__x005f_x0001_?_x005f_x0002_??????" xfId="27"/>
    <cellStyle name="?_x005f_x001d_??%U©÷u&amp;H©÷9_x005f_x0008_? s_x005f_x000a__x005f_x0007__x005f_x0001__x005f_x0001_?_x005f_x0002_?????? 2" xfId="28"/>
    <cellStyle name="?_x005f_x001d_??%U©÷u&amp;H©÷9_x005f_x0008_? s_x005f_x000a__x005f_x0007__x005f_x0001__x005f_x0001_?_x005f_x0002_??????_quý 1" xfId="29"/>
    <cellStyle name="?_x005f_x005f_x005f_x001d_??%U©÷u&amp;H©÷9_x005f_x005f_x005f_x0008_?_x005f_x005f_x005f_x0009_s_x005f_x005f_x005f_x000a__x005f_x005f_x005f_x0007__x005f_x005f_x005f_x0001__x005f_x005f_x005f_x0001_" xfId="30"/>
    <cellStyle name="?¡±¢¥?_?¨ù??¢´¢¥_¢¬???¢â? " xfId="31"/>
    <cellStyle name="?”´?_?¼??¤´_¸???™? " xfId="32"/>
    <cellStyle name="?ðÇ%U?&amp;H?_x0008_?s_x000a__x0007__x0001__x0001_" xfId="33"/>
    <cellStyle name="?ðÇ%U?&amp;H?_x0008_?s_x000a__x0007__x0001__x0001_?_x0002_ÿÿÿÿÿÿÿÿÿÿÿÿÿÿÿ_x0001_(_x0002_?€????ÿÿÿÿ????_x0007_??????????????????????????           ?????           ?????????_x000d_C:\WINDOWS\country.sys_x000d_??????????????????????????????????????????????????????????????????????????????????????????????" xfId="34"/>
    <cellStyle name="?I?I?_x0001_??j?_x0008_?h_x0001__x000c__x000c__x0002__x0002__x000c_!Comma [0]_Chi phÝ kh¸c_B¶ng 1 (2)?G_x001d_Comma [0]_Chi phÝ kh¸c_B¶ng 2?G$Comma [0]_Ch" xfId="35"/>
    <cellStyle name="?曹%U?&amp;H?_x0008_?s_x000a__x0007__x0001__x0001_" xfId="36"/>
    <cellStyle name="[0]_Chi phÝ kh¸c_V" xfId="37"/>
    <cellStyle name="_(DT Moi) PTVLMN" xfId="38"/>
    <cellStyle name="_1 TONG HOP - CA NA" xfId="39"/>
    <cellStyle name="_Bang bieu" xfId="40"/>
    <cellStyle name="_Bang Chi tieu (2)" xfId="41"/>
    <cellStyle name="_Bang Chi tieu (2)?_x001c_Comma [0]_Chi phÝ kh¸c_Book1?!Comma [0]_Chi phÝ kh¸c_Liªn ChiÓu?b_x001e_Comma [0]_Chi" xfId="42"/>
    <cellStyle name="_Bao cao tai NPP PHAN DUNG 22-7" xfId="43"/>
    <cellStyle name="_BAO GIA NGAY 24-10-08 (co dam)" xfId="44"/>
    <cellStyle name="_BC uoc giai ngan den 31-12-2013" xfId="45"/>
    <cellStyle name="_Bieu bao cao giam sat 6 thang 2011" xfId="46"/>
    <cellStyle name="_Bieu chi tieu KH 2014 (Huy-04-11)" xfId="47"/>
    <cellStyle name="_bieu tong hop lai kh von 2011 gui phong TH-KTDN" xfId="48"/>
    <cellStyle name="_Book1" xfId="49"/>
    <cellStyle name="_Book1_1" xfId="50"/>
    <cellStyle name="_Book1_1 2" xfId="51"/>
    <cellStyle name="_Book1_1_Book1" xfId="52"/>
    <cellStyle name="_Book1_1_KH Von 2012 gui BKH 1" xfId="53"/>
    <cellStyle name="_Book1_1_KH Von 2012 gui BKH 2" xfId="54"/>
    <cellStyle name="_Book1_1_Ra soat KH von 2011 (Huy-11-11-11)" xfId="55"/>
    <cellStyle name="_Book1_1_Viec Huy dang lam" xfId="56"/>
    <cellStyle name="_Book1_2" xfId="57"/>
    <cellStyle name="_Book1_2 2" xfId="58"/>
    <cellStyle name="_Book1_2_Ke hoach 2010 (theo doi 11-8-2010)" xfId="59"/>
    <cellStyle name="_Book1_2_Ra soat KH von 2011 (Huy-11-11-11)" xfId="60"/>
    <cellStyle name="_Book1_2_Viec Huy dang lam" xfId="61"/>
    <cellStyle name="_Book1_Bieu chi tieu KH 2014 (Huy-04-11)" xfId="62"/>
    <cellStyle name="_Book1_Kh ql62 (2010) 11-09" xfId="63"/>
    <cellStyle name="_Book1_Ra soat KH von 2011 (Huy-11-11-11)" xfId="64"/>
    <cellStyle name="_Book1_Viec Huy dang lam" xfId="65"/>
    <cellStyle name="_Book1_Viec Huy dang lam_CT 134" xfId="66"/>
    <cellStyle name="_C.cong+B.luong-Sanluong" xfId="67"/>
    <cellStyle name="_Copy of KH PHAN BO VON ĐỐI ỨNG NAM 2011 (30 TY phuong án gop WB)" xfId="70"/>
    <cellStyle name="_Chi tieu KH nam 2009" xfId="68"/>
    <cellStyle name="_Chuẩn bị đầu tư 2011 (sep Hung)" xfId="69"/>
    <cellStyle name="_DM 1" xfId="71"/>
    <cellStyle name="_DO-D1500-KHONG CO TRONG DT" xfId="72"/>
    <cellStyle name="_DT 1751 Muong Khoa" xfId="73"/>
    <cellStyle name="_DT Nam vai" xfId="74"/>
    <cellStyle name="_DT Nam vai_bieu ke hoach dau thau" xfId="75"/>
    <cellStyle name="_DT Nam vai_bieu ke hoach dau thau truong mam non SKH" xfId="76"/>
    <cellStyle name="_DT Nam vai_Book1" xfId="77"/>
    <cellStyle name="_DT Nam vai_Book1_CT 134" xfId="78"/>
    <cellStyle name="_DT Nam vai_CT 134" xfId="79"/>
    <cellStyle name="_DT Nam vai_DTTD chieng chan Tham lai 29-9-2009" xfId="80"/>
    <cellStyle name="_DT Nam vai_DTTD chieng chan Tham lai 29-9-2009_CT 134" xfId="81"/>
    <cellStyle name="_DT Nam vai_Ke hoach 2010 (theo doi 11-8-2010)" xfId="82"/>
    <cellStyle name="_DT Nam vai_ke hoach dau thau 30-6-2010" xfId="83"/>
    <cellStyle name="_DT Nam vai_QD ke hoach dau thau" xfId="84"/>
    <cellStyle name="_DT Nam vai_tinh toan hoang ha" xfId="85"/>
    <cellStyle name="_Du toan" xfId="86"/>
    <cellStyle name="_Du toan_bieu ke hoach dau thau" xfId="87"/>
    <cellStyle name="_Du toan_bieu ke hoach dau thau truong mam non SKH" xfId="88"/>
    <cellStyle name="_Du toan_bieu tong hop lai kh von 2011 gui phong TH-KTDN" xfId="89"/>
    <cellStyle name="_Du toan_Book1" xfId="90"/>
    <cellStyle name="_Du toan_Book1_Ke hoach 2010 (theo doi 11-8-2010)" xfId="91"/>
    <cellStyle name="_Du toan_Book1_ke hoach dau thau 30-6-2010" xfId="92"/>
    <cellStyle name="_Du toan_Copy of KH PHAN BO VON ĐỐI ỨNG NAM 2011 (30 TY phuong án gop WB)" xfId="93"/>
    <cellStyle name="_Du toan_DTTD chieng chan Tham lai 29-9-2009" xfId="94"/>
    <cellStyle name="_Du toan_Du toan nuoc San Thang (GD2)" xfId="95"/>
    <cellStyle name="_Du toan_Ke hoach 2010 (theo doi 11-8-2010)" xfId="96"/>
    <cellStyle name="_Du toan_ke hoach dau thau 30-6-2010" xfId="97"/>
    <cellStyle name="_Du toan_KH Von 2012 gui BKH 1" xfId="98"/>
    <cellStyle name="_Du toan_QD ke hoach dau thau" xfId="99"/>
    <cellStyle name="_Du toan_tinh toan hoang ha" xfId="100"/>
    <cellStyle name="_Du toan_Tong von ĐTPT" xfId="101"/>
    <cellStyle name="_DUTOAN goi 20(PTNT)" xfId="102"/>
    <cellStyle name="_DuToan92009Luong650" xfId="103"/>
    <cellStyle name="_Duyet TK thay đôi" xfId="104"/>
    <cellStyle name="_F4-6" xfId="105"/>
    <cellStyle name="_GOITHAUSO2" xfId="106"/>
    <cellStyle name="_GOITHAUSO3" xfId="107"/>
    <cellStyle name="_GOITHAUSO4" xfId="108"/>
    <cellStyle name="_HaHoa_TDT_DienCSang" xfId="109"/>
    <cellStyle name="_HaHoa19-5-07" xfId="110"/>
    <cellStyle name="_KCM sau đièu chỉnh 2014.0k" xfId="111"/>
    <cellStyle name="_Ke hoach 2010 ngay 14.4.10" xfId="112"/>
    <cellStyle name="_KT (2)" xfId="114"/>
    <cellStyle name="_KT (2)_1" xfId="115"/>
    <cellStyle name="_KT (2)_2" xfId="116"/>
    <cellStyle name="_KT (2)_2_TG-TH" xfId="117"/>
    <cellStyle name="_KT (2)_2_TG-TH_BANG TONG HOP TINH HINH THANH QUYET TOAN (MOI I)" xfId="118"/>
    <cellStyle name="_KT (2)_2_TG-TH_BAO GIA NGAY 24-10-08 (co dam)" xfId="119"/>
    <cellStyle name="_KT (2)_2_TG-TH_Book1" xfId="120"/>
    <cellStyle name="_KT (2)_2_TG-TH_Book1_1" xfId="121"/>
    <cellStyle name="_KT (2)_2_TG-TH_CAU Khanh Nam(Thi Cong)" xfId="122"/>
    <cellStyle name="_KT (2)_2_TG-TH_DU TRU VAT TU" xfId="123"/>
    <cellStyle name="_KT (2)_2_TG-TH_Ket du ung NS" xfId="124"/>
    <cellStyle name="_KT (2)_2_TG-TH_KH Von 2012 gui BKH 1" xfId="125"/>
    <cellStyle name="_KT (2)_2_TG-TH_KH Von 2012 gui BKH 2" xfId="126"/>
    <cellStyle name="_KT (2)_2_TG-TH_ÿÿÿÿÿ" xfId="127"/>
    <cellStyle name="_KT (2)_3" xfId="128"/>
    <cellStyle name="_KT (2)_3_TG-TH" xfId="129"/>
    <cellStyle name="_KT (2)_3_TG-TH_Ket du ung NS" xfId="130"/>
    <cellStyle name="_KT (2)_3_TG-TH_KH Von 2012 gui BKH 1" xfId="131"/>
    <cellStyle name="_KT (2)_3_TG-TH_KH Von 2012 gui BKH 2" xfId="132"/>
    <cellStyle name="_KT (2)_3_TG-TH_PERSONAL" xfId="133"/>
    <cellStyle name="_KT (2)_3_TG-TH_PERSONAL_Book1" xfId="134"/>
    <cellStyle name="_KT (2)_3_TG-TH_PERSONAL_Tong hop KHCB 2001" xfId="135"/>
    <cellStyle name="_KT (2)_4" xfId="136"/>
    <cellStyle name="_KT (2)_4_BANG TONG HOP TINH HINH THANH QUYET TOAN (MOI I)" xfId="137"/>
    <cellStyle name="_KT (2)_4_BAO GIA NGAY 24-10-08 (co dam)" xfId="138"/>
    <cellStyle name="_KT (2)_4_Book1" xfId="139"/>
    <cellStyle name="_KT (2)_4_Book1_1" xfId="140"/>
    <cellStyle name="_KT (2)_4_CAU Khanh Nam(Thi Cong)" xfId="141"/>
    <cellStyle name="_KT (2)_4_DU TRU VAT TU" xfId="142"/>
    <cellStyle name="_KT (2)_4_Ket du ung NS" xfId="143"/>
    <cellStyle name="_KT (2)_4_KH Von 2012 gui BKH 1" xfId="144"/>
    <cellStyle name="_KT (2)_4_KH Von 2012 gui BKH 2" xfId="145"/>
    <cellStyle name="_KT (2)_4_TG-TH" xfId="146"/>
    <cellStyle name="_KT (2)_4_ÿÿÿÿÿ" xfId="147"/>
    <cellStyle name="_KT (2)_5" xfId="148"/>
    <cellStyle name="_KT (2)_5_BANG TONG HOP TINH HINH THANH QUYET TOAN (MOI I)" xfId="149"/>
    <cellStyle name="_KT (2)_5_BAO GIA NGAY 24-10-08 (co dam)" xfId="150"/>
    <cellStyle name="_KT (2)_5_Book1" xfId="151"/>
    <cellStyle name="_KT (2)_5_Book1_1" xfId="152"/>
    <cellStyle name="_KT (2)_5_CAU Khanh Nam(Thi Cong)" xfId="153"/>
    <cellStyle name="_KT (2)_5_DU TRU VAT TU" xfId="154"/>
    <cellStyle name="_KT (2)_5_Ket du ung NS" xfId="155"/>
    <cellStyle name="_KT (2)_5_KH Von 2012 gui BKH 1" xfId="156"/>
    <cellStyle name="_KT (2)_5_KH Von 2012 gui BKH 2" xfId="157"/>
    <cellStyle name="_KT (2)_5_ÿÿÿÿÿ" xfId="158"/>
    <cellStyle name="_KT (2)_Ket du ung NS" xfId="159"/>
    <cellStyle name="_KT (2)_KH Von 2012 gui BKH 1" xfId="160"/>
    <cellStyle name="_KT (2)_KH Von 2012 gui BKH 2" xfId="161"/>
    <cellStyle name="_KT (2)_PERSONAL" xfId="162"/>
    <cellStyle name="_KT (2)_PERSONAL_Book1" xfId="163"/>
    <cellStyle name="_KT (2)_PERSONAL_Tong hop KHCB 2001" xfId="164"/>
    <cellStyle name="_KT (2)_TG-TH" xfId="165"/>
    <cellStyle name="_KT_TG" xfId="166"/>
    <cellStyle name="_KT_TG_1" xfId="167"/>
    <cellStyle name="_KT_TG_1_BANG TONG HOP TINH HINH THANH QUYET TOAN (MOI I)" xfId="168"/>
    <cellStyle name="_KT_TG_1_BAO GIA NGAY 24-10-08 (co dam)" xfId="169"/>
    <cellStyle name="_KT_TG_1_Book1" xfId="170"/>
    <cellStyle name="_KT_TG_1_Book1_1" xfId="171"/>
    <cellStyle name="_KT_TG_1_CAU Khanh Nam(Thi Cong)" xfId="172"/>
    <cellStyle name="_KT_TG_1_DU TRU VAT TU" xfId="173"/>
    <cellStyle name="_KT_TG_1_Ket du ung NS" xfId="174"/>
    <cellStyle name="_KT_TG_1_KH Von 2012 gui BKH 1" xfId="175"/>
    <cellStyle name="_KT_TG_1_KH Von 2012 gui BKH 2" xfId="176"/>
    <cellStyle name="_KT_TG_1_ÿÿÿÿÿ" xfId="177"/>
    <cellStyle name="_KT_TG_2" xfId="178"/>
    <cellStyle name="_KT_TG_2_BANG TONG HOP TINH HINH THANH QUYET TOAN (MOI I)" xfId="179"/>
    <cellStyle name="_KT_TG_2_BAO GIA NGAY 24-10-08 (co dam)" xfId="180"/>
    <cellStyle name="_KT_TG_2_Book1" xfId="181"/>
    <cellStyle name="_KT_TG_2_Book1_1" xfId="182"/>
    <cellStyle name="_KT_TG_2_CAU Khanh Nam(Thi Cong)" xfId="183"/>
    <cellStyle name="_KT_TG_2_DU TRU VAT TU" xfId="184"/>
    <cellStyle name="_KT_TG_2_Ket du ung NS" xfId="185"/>
    <cellStyle name="_KT_TG_2_KH Von 2012 gui BKH 1" xfId="186"/>
    <cellStyle name="_KT_TG_2_KH Von 2012 gui BKH 2" xfId="187"/>
    <cellStyle name="_KT_TG_2_ÿÿÿÿÿ" xfId="188"/>
    <cellStyle name="_KT_TG_3" xfId="189"/>
    <cellStyle name="_KT_TG_4" xfId="190"/>
    <cellStyle name="_Kh ql62 (2010) 11-09" xfId="113"/>
    <cellStyle name="_LuuNgay24-07-2006Bao cao tai NPP PHAN DUNG 22-7" xfId="191"/>
    <cellStyle name="_MauThanTKKT-goi7-DonGia2143(vl t7)" xfId="192"/>
    <cellStyle name="_No XDCB toan tinh den 30.9.2015 - Bieu tong hop.." xfId="194"/>
    <cellStyle name="_Nhu cau von ung truoc 2011 Tha h Hoa + Nge An gui TW" xfId="193"/>
    <cellStyle name="_PERSONAL" xfId="195"/>
    <cellStyle name="_PERSONAL_Book1" xfId="196"/>
    <cellStyle name="_PERSONAL_Tong hop KHCB 2001" xfId="197"/>
    <cellStyle name="_Phan bo" xfId="198"/>
    <cellStyle name="_Q TOAN  SCTX QL.62 QUI I ( oanh)" xfId="199"/>
    <cellStyle name="_Q TOAN  SCTX QL.62 QUI II ( oanh)" xfId="200"/>
    <cellStyle name="_QT SCTXQL62_QT1 (Cty QL)" xfId="201"/>
    <cellStyle name="_Ra soat KH von 2011 (Huy-11-11-11)" xfId="202"/>
    <cellStyle name="_Sheet1" xfId="203"/>
    <cellStyle name="_Sheet2" xfId="204"/>
    <cellStyle name="_TG-TH" xfId="205"/>
    <cellStyle name="_TG-TH_1" xfId="206"/>
    <cellStyle name="_TG-TH_1_BANG TONG HOP TINH HINH THANH QUYET TOAN (MOI I)" xfId="207"/>
    <cellStyle name="_TG-TH_1_BAO GIA NGAY 24-10-08 (co dam)" xfId="208"/>
    <cellStyle name="_TG-TH_1_Book1" xfId="209"/>
    <cellStyle name="_TG-TH_1_Book1_1" xfId="210"/>
    <cellStyle name="_TG-TH_1_CAU Khanh Nam(Thi Cong)" xfId="211"/>
    <cellStyle name="_TG-TH_1_DU TRU VAT TU" xfId="212"/>
    <cellStyle name="_TG-TH_1_Ket du ung NS" xfId="213"/>
    <cellStyle name="_TG-TH_1_KH Von 2012 gui BKH 1" xfId="214"/>
    <cellStyle name="_TG-TH_1_KH Von 2012 gui BKH 2" xfId="215"/>
    <cellStyle name="_TG-TH_1_ÿÿÿÿÿ" xfId="216"/>
    <cellStyle name="_TG-TH_2" xfId="217"/>
    <cellStyle name="_TG-TH_2_BANG TONG HOP TINH HINH THANH QUYET TOAN (MOI I)" xfId="218"/>
    <cellStyle name="_TG-TH_2_BAO GIA NGAY 24-10-08 (co dam)" xfId="219"/>
    <cellStyle name="_TG-TH_2_Book1" xfId="220"/>
    <cellStyle name="_TG-TH_2_Book1_1" xfId="221"/>
    <cellStyle name="_TG-TH_2_CAU Khanh Nam(Thi Cong)" xfId="222"/>
    <cellStyle name="_TG-TH_2_DU TRU VAT TU" xfId="223"/>
    <cellStyle name="_TG-TH_2_Ket du ung NS" xfId="224"/>
    <cellStyle name="_TG-TH_2_KH Von 2012 gui BKH 1" xfId="225"/>
    <cellStyle name="_TG-TH_2_KH Von 2012 gui BKH 2" xfId="226"/>
    <cellStyle name="_TG-TH_2_ÿÿÿÿÿ" xfId="227"/>
    <cellStyle name="_TG-TH_3" xfId="228"/>
    <cellStyle name="_TG-TH_4" xfId="229"/>
    <cellStyle name="_Tong dutoan PP LAHAI" xfId="231"/>
    <cellStyle name="_Tong hop DS" xfId="232"/>
    <cellStyle name="_Tong hop DS_CT 134" xfId="233"/>
    <cellStyle name="_Tong hop may cheu nganh 1" xfId="234"/>
    <cellStyle name="_Tong hop ve 30a" xfId="235"/>
    <cellStyle name="_Tong von ĐTPT" xfId="236"/>
    <cellStyle name="_TU VAN THUY LOI THAM  PHE" xfId="237"/>
    <cellStyle name="_TH hien trang MM thi tran TD" xfId="230"/>
    <cellStyle name="_ung truoc 2011 NSTW Thanh Hoa + Nge An gui Thu 12-5" xfId="238"/>
    <cellStyle name="_ung truoc cua long an (6-5-2010)" xfId="239"/>
    <cellStyle name="_Ung von nam 2011 vung TNB - Doan Cong tac (12-5-2010)" xfId="240"/>
    <cellStyle name="_Ung von nam 2011 vung TNB - Doan Cong tac (12-5-2010)_CT 134" xfId="242"/>
    <cellStyle name="_Ung von nam 2011 vung TNB - Doan Cong tac (12-5-2010)_Chuẩn bị đầu tư 2011 (sep Hung)_KH 2012 (T3-2013) 2" xfId="241"/>
    <cellStyle name="_Ung von nam 2011 vung TNB - Doan Cong tac (12-5-2010)_Ke hoach 2011(15-7)" xfId="243"/>
    <cellStyle name="_Ung von nam 2011 vung TNB - Doan Cong tac (12-5-2010)_Ke hoach 2011(15-7)_CT 134" xfId="244"/>
    <cellStyle name="_Ung von nam 2011 vung TNB - Doan Cong tac (12-5-2010)_KH Von 2012 gui BKH 2" xfId="245"/>
    <cellStyle name="_Ung von nam 2011 vung TNB - Doan Cong tac (12-5-2010)_KH Von 2012 gui BKH 2_CT 134" xfId="246"/>
    <cellStyle name="_Viec Huy dang lam" xfId="247"/>
    <cellStyle name="_VINAMILK" xfId="248"/>
    <cellStyle name="_VINAMILK_CT 134" xfId="249"/>
    <cellStyle name="_ÿÿÿÿÿ" xfId="250"/>
    <cellStyle name="_ÿÿÿÿÿ_Kh ql62 (2010) 11-09" xfId="251"/>
    <cellStyle name="~1" xfId="252"/>
    <cellStyle name="~1 2" xfId="253"/>
    <cellStyle name="~1?_x000d_Comma [0]_I.1?b_x000d_Comma [0]_I.3?b_x000c_Comma [0]_II?_x0012_Comma [0]_larou" xfId="254"/>
    <cellStyle name="’Ê‰Ý [0.00]_laroux" xfId="255"/>
    <cellStyle name="’Ê‰Ý_laroux" xfId="256"/>
    <cellStyle name="•W?_Format" xfId="257"/>
    <cellStyle name="•W€_’·Šú‰p•¶" xfId="258"/>
    <cellStyle name="•W_¯–ì" xfId="259"/>
    <cellStyle name="W_MARINE" xfId="260"/>
    <cellStyle name="0" xfId="261"/>
    <cellStyle name="0%" xfId="262"/>
    <cellStyle name="0.0" xfId="263"/>
    <cellStyle name="0.0%" xfId="264"/>
    <cellStyle name="0.0_Ket du ung NS" xfId="265"/>
    <cellStyle name="0.00" xfId="266"/>
    <cellStyle name="0.00%" xfId="267"/>
    <cellStyle name="0_Bieu chi tieu KH 2014 (Huy-04-11)" xfId="268"/>
    <cellStyle name="0_Ra soat KH von 2011 (Huy-11-11-11)" xfId="269"/>
    <cellStyle name="0_Viec Huy dang lam" xfId="270"/>
    <cellStyle name="1" xfId="271"/>
    <cellStyle name="1 2" xfId="272"/>
    <cellStyle name="1?b_x000d_Comma [0]_CPK?b_x0011_Comma [0]_CP" xfId="273"/>
    <cellStyle name="1_BAO GIA NGAY 24-10-08 (co dam)" xfId="274"/>
    <cellStyle name="1_BC uoc giai ngan den 31-12-2013" xfId="275"/>
    <cellStyle name="1_Bieu 3" xfId="276"/>
    <cellStyle name="1_Bieu bao cao giam sat 6 thang 2011" xfId="277"/>
    <cellStyle name="1_Bieu BC kh 5 năm" xfId="278"/>
    <cellStyle name="1_bieu ke hoach dau thau" xfId="279"/>
    <cellStyle name="1_bieu ke hoach dau thau truong mam non SKH" xfId="280"/>
    <cellStyle name="1_Book1" xfId="281"/>
    <cellStyle name="1_Book1_1" xfId="282"/>
    <cellStyle name="1_Cau thuy dien Ban La (Cu Anh)" xfId="283"/>
    <cellStyle name="1_DT tieu hoc diem TDC ban Cho 28-02-09" xfId="284"/>
    <cellStyle name="1_Du toan" xfId="285"/>
    <cellStyle name="1_Du toan 558 (Km17+508.12 - Km 22)" xfId="286"/>
    <cellStyle name="1_Du toan nuoc San Thang (GD2)" xfId="287"/>
    <cellStyle name="1_DuToan92009Luong650" xfId="288"/>
    <cellStyle name="1_Gia_VLQL48_duyet " xfId="289"/>
    <cellStyle name="1_HD TT1" xfId="290"/>
    <cellStyle name="1_Ke hoach 2010 ngay 31-01" xfId="291"/>
    <cellStyle name="1_Ke hoach 2011(15-7)" xfId="292"/>
    <cellStyle name="1_KlQdinhduyet" xfId="295"/>
    <cellStyle name="1_KH 2012 di BKH" xfId="293"/>
    <cellStyle name="1_Kh ql62 (2010) 11-09" xfId="294"/>
    <cellStyle name="1_No XDCB toan tinh den 30.9.2015 - Bieu tong hop.." xfId="299"/>
    <cellStyle name="1_Nguon von dau tu" xfId="296"/>
    <cellStyle name="1_Nha kham chua benh" xfId="297"/>
    <cellStyle name="1_Nha lop hoc 8 P" xfId="298"/>
    <cellStyle name="1_Phan bo" xfId="300"/>
    <cellStyle name="1_quý 1" xfId="301"/>
    <cellStyle name="1_Sheet1" xfId="302"/>
    <cellStyle name="1_SO THEO DOI SO TD CAC DU AN XD NAM 2015...." xfId="303"/>
    <cellStyle name="1_StartUp" xfId="304"/>
    <cellStyle name="1_Tienluong" xfId="306"/>
    <cellStyle name="1_tinh toan hoang ha" xfId="307"/>
    <cellStyle name="1_thang 4" xfId="305"/>
    <cellStyle name="1_TRUNG PMU 5" xfId="308"/>
    <cellStyle name="1_Viec Huy dang lam" xfId="309"/>
    <cellStyle name="1_ÿÿÿÿÿ" xfId="310"/>
    <cellStyle name="1_ÿÿÿÿÿ_Bieu tong hop nhu cau ung 2011 da chon loc -Mien nui" xfId="311"/>
    <cellStyle name="1_ÿÿÿÿÿ_Kh ql62 (2010) 11-09" xfId="312"/>
    <cellStyle name="15" xfId="313"/>
    <cellStyle name="18" xfId="314"/>
    <cellStyle name="¹éºÐÀ²_      " xfId="315"/>
    <cellStyle name="2" xfId="316"/>
    <cellStyle name="2_bieu ke hoach dau thau" xfId="317"/>
    <cellStyle name="2_bieu ke hoach dau thau truong mam non SKH" xfId="318"/>
    <cellStyle name="2_Book1" xfId="319"/>
    <cellStyle name="2_Book1_1" xfId="320"/>
    <cellStyle name="2_Cau thuy dien Ban La (Cu Anh)" xfId="321"/>
    <cellStyle name="2_DT tieu hoc diem TDC ban Cho 28-02-09" xfId="322"/>
    <cellStyle name="2_Du toan" xfId="323"/>
    <cellStyle name="2_Du toan 558 (Km17+508.12 - Km 22)" xfId="324"/>
    <cellStyle name="2_Du toan nuoc San Thang (GD2)" xfId="325"/>
    <cellStyle name="2_Gia_VLQL48_duyet " xfId="326"/>
    <cellStyle name="2_HD TT1" xfId="327"/>
    <cellStyle name="2_KlQdinhduyet" xfId="328"/>
    <cellStyle name="2_Nha lop hoc 8 P" xfId="329"/>
    <cellStyle name="2_Tienluong" xfId="330"/>
    <cellStyle name="2_TRUNG PMU 5" xfId="331"/>
    <cellStyle name="2_ÿÿÿÿÿ" xfId="332"/>
    <cellStyle name="2_ÿÿÿÿÿ_Bieu tong hop nhu cau ung 2011 da chon loc -Mien nui" xfId="333"/>
    <cellStyle name="20" xfId="334"/>
    <cellStyle name="20% - Accent1 2" xfId="336"/>
    <cellStyle name="20% - Accent1 3" xfId="337"/>
    <cellStyle name="20% - Accent1 4" xfId="338"/>
    <cellStyle name="20% - Accent1 5" xfId="335"/>
    <cellStyle name="20% - Accent1 6" xfId="2829"/>
    <cellStyle name="20% - Accent2 2" xfId="340"/>
    <cellStyle name="20% - Accent2 3" xfId="341"/>
    <cellStyle name="20% - Accent2 4" xfId="342"/>
    <cellStyle name="20% - Accent2 5" xfId="339"/>
    <cellStyle name="20% - Accent2 6" xfId="2830"/>
    <cellStyle name="20% - Accent3 2" xfId="344"/>
    <cellStyle name="20% - Accent3 3" xfId="345"/>
    <cellStyle name="20% - Accent3 4" xfId="346"/>
    <cellStyle name="20% - Accent3 5" xfId="343"/>
    <cellStyle name="20% - Accent3 6" xfId="2831"/>
    <cellStyle name="20% - Accent4 2" xfId="348"/>
    <cellStyle name="20% - Accent4 3" xfId="349"/>
    <cellStyle name="20% - Accent4 4" xfId="350"/>
    <cellStyle name="20% - Accent4 5" xfId="347"/>
    <cellStyle name="20% - Accent4 6" xfId="2832"/>
    <cellStyle name="20% - Accent5 2" xfId="352"/>
    <cellStyle name="20% - Accent5 3" xfId="353"/>
    <cellStyle name="20% - Accent5 4" xfId="354"/>
    <cellStyle name="20% - Accent5 5" xfId="351"/>
    <cellStyle name="20% - Accent5 6" xfId="2833"/>
    <cellStyle name="20% - Accent6 2" xfId="356"/>
    <cellStyle name="20% - Accent6 3" xfId="357"/>
    <cellStyle name="20% - Accent6 4" xfId="358"/>
    <cellStyle name="20% - Accent6 5" xfId="355"/>
    <cellStyle name="20% - Accent6 6" xfId="2834"/>
    <cellStyle name="-2001" xfId="359"/>
    <cellStyle name="3" xfId="360"/>
    <cellStyle name="3_bieu ke hoach dau thau" xfId="361"/>
    <cellStyle name="3_bieu ke hoach dau thau truong mam non SKH" xfId="362"/>
    <cellStyle name="3_Book1" xfId="363"/>
    <cellStyle name="3_Book1_1" xfId="364"/>
    <cellStyle name="3_Cau thuy dien Ban La (Cu Anh)" xfId="365"/>
    <cellStyle name="3_DT tieu hoc diem TDC ban Cho 28-02-09" xfId="366"/>
    <cellStyle name="3_Du toan" xfId="367"/>
    <cellStyle name="3_Du toan 558 (Km17+508.12 - Km 22)" xfId="368"/>
    <cellStyle name="3_Du toan nuoc San Thang (GD2)" xfId="369"/>
    <cellStyle name="3_Gia_VLQL48_duyet " xfId="370"/>
    <cellStyle name="3_HD TT1" xfId="371"/>
    <cellStyle name="3_KlQdinhduyet" xfId="372"/>
    <cellStyle name="3_Nha lop hoc 8 P" xfId="373"/>
    <cellStyle name="3_Tienluong" xfId="374"/>
    <cellStyle name="3_ÿÿÿÿÿ" xfId="375"/>
    <cellStyle name="4" xfId="376"/>
    <cellStyle name="4_Book1" xfId="377"/>
    <cellStyle name="4_Book1_1" xfId="378"/>
    <cellStyle name="4_Cau thuy dien Ban La (Cu Anh)" xfId="379"/>
    <cellStyle name="4_Du toan 558 (Km17+508.12 - Km 22)" xfId="380"/>
    <cellStyle name="4_Gia_VLQL48_duyet " xfId="381"/>
    <cellStyle name="4_KlQdinhduyet" xfId="382"/>
    <cellStyle name="4_ÿÿÿÿÿ" xfId="383"/>
    <cellStyle name="40% - Accent1 2" xfId="385"/>
    <cellStyle name="40% - Accent1 3" xfId="386"/>
    <cellStyle name="40% - Accent1 4" xfId="387"/>
    <cellStyle name="40% - Accent1 5" xfId="384"/>
    <cellStyle name="40% - Accent1 6" xfId="2835"/>
    <cellStyle name="40% - Accent2 2" xfId="389"/>
    <cellStyle name="40% - Accent2 3" xfId="390"/>
    <cellStyle name="40% - Accent2 4" xfId="391"/>
    <cellStyle name="40% - Accent2 5" xfId="388"/>
    <cellStyle name="40% - Accent2 6" xfId="2836"/>
    <cellStyle name="40% - Accent3 2" xfId="393"/>
    <cellStyle name="40% - Accent3 3" xfId="394"/>
    <cellStyle name="40% - Accent3 4" xfId="395"/>
    <cellStyle name="40% - Accent3 5" xfId="392"/>
    <cellStyle name="40% - Accent3 6" xfId="2837"/>
    <cellStyle name="40% - Accent4 2" xfId="397"/>
    <cellStyle name="40% - Accent4 3" xfId="398"/>
    <cellStyle name="40% - Accent4 4" xfId="399"/>
    <cellStyle name="40% - Accent4 5" xfId="396"/>
    <cellStyle name="40% - Accent4 6" xfId="2838"/>
    <cellStyle name="40% - Accent5 2" xfId="401"/>
    <cellStyle name="40% - Accent5 3" xfId="402"/>
    <cellStyle name="40% - Accent5 4" xfId="403"/>
    <cellStyle name="40% - Accent5 5" xfId="400"/>
    <cellStyle name="40% - Accent5 6" xfId="2839"/>
    <cellStyle name="40% - Accent6 2" xfId="405"/>
    <cellStyle name="40% - Accent6 3" xfId="406"/>
    <cellStyle name="40% - Accent6 4" xfId="407"/>
    <cellStyle name="40% - Accent6 5" xfId="404"/>
    <cellStyle name="40% - Accent6 6" xfId="2840"/>
    <cellStyle name="52" xfId="408"/>
    <cellStyle name="6" xfId="409"/>
    <cellStyle name="6 2" xfId="410"/>
    <cellStyle name="6???_x0002_¯ög6hÅ‡6???_x0002_¹?ß_x0008_,Ñ‡6???_x0002_…#×&gt;Ò ‡6???_x0002_é_x0007_ß_x0008__x001c__x000b__x001e_?????_x000a_?_x0001_???????_x0014_?_x0001_???????_x001e_?fB_x000f_c????_x0018_I¿_x0008_v_x0010_‡6Ö_x0002_Ÿ6????ía??_x0012_c??????????????_x0001_?????????_x0001_?_x0001_?_x0001_?" xfId="411"/>
    <cellStyle name="6???_x0002_¯ög6hÅ‡6???_x0002_¹?ß_x0008_,Ñ‡6???_x0002_…#×&gt;Ò ‡6???_x0002_é_x0007_ß_x0008__x001c__x000b__x001e_?????_x000a_?_x0001_???????_x0014_?_x0001_???????_x001e_?fB_x000f_c????_x0018_I¿_x0008_v_x0010_‡6Ö_x0002_Ÿ6????_x0015_l??Õm??????????????_x0001_?????????_x0001_?_x0001_?_x0001_?" xfId="412"/>
    <cellStyle name="6_GVL" xfId="413"/>
    <cellStyle name="6_Ke hoach 2010 ngay 31-01" xfId="414"/>
    <cellStyle name="6_Ke hoach 2010 ngay 31-01_CT 134" xfId="415"/>
    <cellStyle name="6_Ket du ung NS" xfId="416"/>
    <cellStyle name="6_Ket du ung NS_CT 134" xfId="417"/>
    <cellStyle name="6_SO THEO DOI SO TD CAC DU AN XD NAM 2015...." xfId="418"/>
    <cellStyle name="6_SO THEO DOI SO TD CAC DU AN XD NAM 2015.... 2" xfId="419"/>
    <cellStyle name="6_thang 4" xfId="420"/>
    <cellStyle name="60% - Accent1 2" xfId="422"/>
    <cellStyle name="60% - Accent1 3" xfId="423"/>
    <cellStyle name="60% - Accent1 4" xfId="421"/>
    <cellStyle name="60% - Accent1 5" xfId="2841"/>
    <cellStyle name="60% - Accent2 2" xfId="425"/>
    <cellStyle name="60% - Accent2 3" xfId="426"/>
    <cellStyle name="60% - Accent2 4" xfId="424"/>
    <cellStyle name="60% - Accent2 5" xfId="2842"/>
    <cellStyle name="60% - Accent3 2" xfId="428"/>
    <cellStyle name="60% - Accent3 3" xfId="429"/>
    <cellStyle name="60% - Accent3 4" xfId="427"/>
    <cellStyle name="60% - Accent3 5" xfId="2843"/>
    <cellStyle name="60% - Accent4 2" xfId="431"/>
    <cellStyle name="60% - Accent4 3" xfId="432"/>
    <cellStyle name="60% - Accent4 4" xfId="430"/>
    <cellStyle name="60% - Accent4 5" xfId="2844"/>
    <cellStyle name="60% - Accent5 2" xfId="434"/>
    <cellStyle name="60% - Accent5 3" xfId="435"/>
    <cellStyle name="60% - Accent5 4" xfId="433"/>
    <cellStyle name="60% - Accent5 5" xfId="2845"/>
    <cellStyle name="60% - Accent6 2" xfId="437"/>
    <cellStyle name="60% - Accent6 3" xfId="438"/>
    <cellStyle name="60% - Accent6 4" xfId="436"/>
    <cellStyle name="60% - Accent6 5" xfId="2846"/>
    <cellStyle name="9" xfId="439"/>
    <cellStyle name="a" xfId="440"/>
    <cellStyle name="Accent1 2" xfId="442"/>
    <cellStyle name="Accent1 3" xfId="443"/>
    <cellStyle name="Accent1 4" xfId="441"/>
    <cellStyle name="Accent1 5" xfId="2847"/>
    <cellStyle name="Accent2 2" xfId="445"/>
    <cellStyle name="Accent2 3" xfId="446"/>
    <cellStyle name="Accent2 4" xfId="444"/>
    <cellStyle name="Accent2 5" xfId="2848"/>
    <cellStyle name="Accent3 2" xfId="448"/>
    <cellStyle name="Accent3 3" xfId="449"/>
    <cellStyle name="Accent3 4" xfId="447"/>
    <cellStyle name="Accent3 5" xfId="2849"/>
    <cellStyle name="Accent4 2" xfId="451"/>
    <cellStyle name="Accent4 3" xfId="452"/>
    <cellStyle name="Accent4 4" xfId="450"/>
    <cellStyle name="Accent4 5" xfId="2850"/>
    <cellStyle name="Accent5 2" xfId="454"/>
    <cellStyle name="Accent5 3" xfId="455"/>
    <cellStyle name="Accent5 4" xfId="453"/>
    <cellStyle name="Accent5 5" xfId="2851"/>
    <cellStyle name="Accent6 2" xfId="457"/>
    <cellStyle name="Accent6 3" xfId="458"/>
    <cellStyle name="Accent6 4" xfId="456"/>
    <cellStyle name="Accent6 5" xfId="2852"/>
    <cellStyle name="ÅëÈ­ [0]_      " xfId="459"/>
    <cellStyle name="AeE­ [0]_INQUIRY ¿?¾÷AßAø " xfId="460"/>
    <cellStyle name="ÅëÈ­ [0]_L601CPT" xfId="461"/>
    <cellStyle name="ÅëÈ­_      " xfId="462"/>
    <cellStyle name="AeE­_INQUIRY ¿?¾÷AßAø " xfId="463"/>
    <cellStyle name="ÅëÈ­_L601CPT" xfId="464"/>
    <cellStyle name="args.style" xfId="465"/>
    <cellStyle name="at" xfId="466"/>
    <cellStyle name="ÄÞ¸¶ [0]_      " xfId="467"/>
    <cellStyle name="AÞ¸¶ [0]_INQUIRY ¿?¾÷AßAø " xfId="468"/>
    <cellStyle name="ÄÞ¸¶ [0]_L601CPT" xfId="469"/>
    <cellStyle name="ÄÞ¸¶_      " xfId="470"/>
    <cellStyle name="AÞ¸¶_INQUIRY ¿?¾÷AßAø " xfId="471"/>
    <cellStyle name="ÄÞ¸¶_L601CPT" xfId="472"/>
    <cellStyle name="AutoFormat Options" xfId="473"/>
    <cellStyle name="Bad 2" xfId="475"/>
    <cellStyle name="Bad 3" xfId="476"/>
    <cellStyle name="Bad 4" xfId="474"/>
    <cellStyle name="Bad 5" xfId="2853"/>
    <cellStyle name="Bangchu" xfId="477"/>
    <cellStyle name="Bình Thường_Sheet1" xfId="478"/>
    <cellStyle name="Body" xfId="479"/>
    <cellStyle name="Body 2" xfId="480"/>
    <cellStyle name="C?AØ_¿?¾÷CoE² " xfId="481"/>
    <cellStyle name="C~1" xfId="482"/>
    <cellStyle name="Ç¥ÁØ_      " xfId="483"/>
    <cellStyle name="C￥AØ_¿μ¾÷CoE² " xfId="484"/>
    <cellStyle name="Ç¥ÁØ_±¸¹Ì´ëÃ¥" xfId="485"/>
    <cellStyle name="C￥AØ_≫c¾÷ºIº° AN°e " xfId="486"/>
    <cellStyle name="Ç¥ÁØ_ÿÿÿÿÿÿ_4_ÃÑÇÕ°è " xfId="487"/>
    <cellStyle name="Calc Currency (0)" xfId="488"/>
    <cellStyle name="Calc Currency (2)" xfId="489"/>
    <cellStyle name="Calc Percent (0)" xfId="490"/>
    <cellStyle name="Calc Percent (1)" xfId="491"/>
    <cellStyle name="Calc Percent (2)" xfId="492"/>
    <cellStyle name="Calc Units (0)" xfId="493"/>
    <cellStyle name="Calc Units (1)" xfId="494"/>
    <cellStyle name="Calc Units (2)" xfId="495"/>
    <cellStyle name="Calculation 2" xfId="497"/>
    <cellStyle name="Calculation 3" xfId="498"/>
    <cellStyle name="Calculation 4" xfId="496"/>
    <cellStyle name="Calculation 5" xfId="2854"/>
    <cellStyle name="category" xfId="499"/>
    <cellStyle name="CC1" xfId="500"/>
    <cellStyle name="CC2" xfId="501"/>
    <cellStyle name="Cerrency_Sheet2_XANGDAU" xfId="502"/>
    <cellStyle name="cg" xfId="503"/>
    <cellStyle name="Col Heads" xfId="510"/>
    <cellStyle name="Comma" xfId="2807" builtinId="3"/>
    <cellStyle name="Comma  - Style1" xfId="512"/>
    <cellStyle name="Comma  - Style1 2" xfId="513"/>
    <cellStyle name="Comma  - Style2" xfId="514"/>
    <cellStyle name="Comma  - Style2 2" xfId="515"/>
    <cellStyle name="Comma  - Style3" xfId="516"/>
    <cellStyle name="Comma  - Style3 2" xfId="517"/>
    <cellStyle name="Comma  - Style4" xfId="518"/>
    <cellStyle name="Comma  - Style4 2" xfId="519"/>
    <cellStyle name="Comma  - Style5" xfId="520"/>
    <cellStyle name="Comma  - Style5 2" xfId="521"/>
    <cellStyle name="Comma  - Style6" xfId="522"/>
    <cellStyle name="Comma  - Style6 2" xfId="523"/>
    <cellStyle name="Comma  - Style7" xfId="524"/>
    <cellStyle name="Comma  - Style7 2" xfId="525"/>
    <cellStyle name="Comma  - Style8" xfId="526"/>
    <cellStyle name="Comma  - Style8 2" xfId="527"/>
    <cellStyle name="Comma [ ,]" xfId="528"/>
    <cellStyle name="Comma [0] 2" xfId="530"/>
    <cellStyle name="Comma [0] 2 2" xfId="2857"/>
    <cellStyle name="Comma [0] 3" xfId="529"/>
    <cellStyle name="Comma [0] 3 2" xfId="2858"/>
    <cellStyle name="Comma [0] 4" xfId="2859"/>
    <cellStyle name="Comma [00]" xfId="531"/>
    <cellStyle name="Comma 10" xfId="532"/>
    <cellStyle name="Comma 10 10" xfId="2860"/>
    <cellStyle name="Comma 10 2" xfId="533"/>
    <cellStyle name="Comma 11" xfId="534"/>
    <cellStyle name="Comma 12" xfId="535"/>
    <cellStyle name="Comma 13" xfId="536"/>
    <cellStyle name="Comma 14" xfId="537"/>
    <cellStyle name="Comma 15" xfId="538"/>
    <cellStyle name="Comma 16" xfId="539"/>
    <cellStyle name="Comma 17" xfId="540"/>
    <cellStyle name="Comma 18" xfId="541"/>
    <cellStyle name="Comma 19" xfId="542"/>
    <cellStyle name="Comma 2" xfId="543"/>
    <cellStyle name="Comma 2 2" xfId="544"/>
    <cellStyle name="Comma 2 2 2" xfId="545"/>
    <cellStyle name="Comma 2 2 3" xfId="2861"/>
    <cellStyle name="Comma 2 3" xfId="546"/>
    <cellStyle name="Comma 2_bao cao cua UBND tinh quy II - 2011" xfId="547"/>
    <cellStyle name="Comma 20" xfId="548"/>
    <cellStyle name="Comma 21" xfId="549"/>
    <cellStyle name="Comma 21 2" xfId="2862"/>
    <cellStyle name="Comma 22" xfId="550"/>
    <cellStyle name="Comma 22 2" xfId="2863"/>
    <cellStyle name="Comma 23" xfId="551"/>
    <cellStyle name="Comma 23 2" xfId="2815"/>
    <cellStyle name="Comma 24" xfId="552"/>
    <cellStyle name="Comma 24 2" xfId="2864"/>
    <cellStyle name="Comma 25" xfId="553"/>
    <cellStyle name="Comma 25 2" xfId="2865"/>
    <cellStyle name="Comma 26" xfId="554"/>
    <cellStyle name="Comma 27" xfId="555"/>
    <cellStyle name="Comma 27 2" xfId="2866"/>
    <cellStyle name="Comma 28" xfId="556"/>
    <cellStyle name="Comma 28 2" xfId="2819"/>
    <cellStyle name="Comma 29" xfId="557"/>
    <cellStyle name="Comma 29 2" xfId="2867"/>
    <cellStyle name="Comma 3" xfId="558"/>
    <cellStyle name="Comma 3 2" xfId="559"/>
    <cellStyle name="Comma 3 2 2" xfId="2868"/>
    <cellStyle name="Comma 3 3" xfId="560"/>
    <cellStyle name="Comma 30" xfId="561"/>
    <cellStyle name="Comma 30 2" xfId="2869"/>
    <cellStyle name="Comma 31" xfId="562"/>
    <cellStyle name="Comma 31 2" xfId="2870"/>
    <cellStyle name="Comma 32" xfId="563"/>
    <cellStyle name="Comma 32 2" xfId="2871"/>
    <cellStyle name="Comma 33" xfId="564"/>
    <cellStyle name="Comma 33 2" xfId="2872"/>
    <cellStyle name="Comma 34" xfId="565"/>
    <cellStyle name="Comma 34 2" xfId="2873"/>
    <cellStyle name="Comma 35" xfId="566"/>
    <cellStyle name="Comma 35 2" xfId="2874"/>
    <cellStyle name="Comma 36" xfId="511"/>
    <cellStyle name="Comma 36 2" xfId="2875"/>
    <cellStyle name="Comma 37" xfId="2876"/>
    <cellStyle name="Comma 38" xfId="2823"/>
    <cellStyle name="Comma 38 2" xfId="2877"/>
    <cellStyle name="Comma 39" xfId="2878"/>
    <cellStyle name="Comma 4" xfId="567"/>
    <cellStyle name="Comma 4 2" xfId="568"/>
    <cellStyle name="Comma 40" xfId="2879"/>
    <cellStyle name="Comma 41" xfId="2856"/>
    <cellStyle name="Comma 42" xfId="2925"/>
    <cellStyle name="Comma 43" xfId="2926"/>
    <cellStyle name="Comma 5" xfId="569"/>
    <cellStyle name="Comma 5 2" xfId="2880"/>
    <cellStyle name="Comma 6" xfId="570"/>
    <cellStyle name="Comma 6 2" xfId="571"/>
    <cellStyle name="Comma 7" xfId="572"/>
    <cellStyle name="Comma 8" xfId="573"/>
    <cellStyle name="Comma 8 2" xfId="574"/>
    <cellStyle name="Comma 9" xfId="575"/>
    <cellStyle name="Comma 9 2" xfId="576"/>
    <cellStyle name="comma zerodec" xfId="577"/>
    <cellStyle name="Comma,0" xfId="578"/>
    <cellStyle name="Comma,1" xfId="579"/>
    <cellStyle name="Comma,2" xfId="580"/>
    <cellStyle name="Comma0" xfId="581"/>
    <cellStyle name="cong" xfId="582"/>
    <cellStyle name="Copied" xfId="583"/>
    <cellStyle name="COST1" xfId="584"/>
    <cellStyle name="Cࡵrrency_Sheet1_PRODUCTĠ" xfId="585"/>
    <cellStyle name="CT1" xfId="586"/>
    <cellStyle name="CT2" xfId="587"/>
    <cellStyle name="CT4" xfId="588"/>
    <cellStyle name="CT5" xfId="589"/>
    <cellStyle name="ct7" xfId="590"/>
    <cellStyle name="ct8" xfId="591"/>
    <cellStyle name="cth1" xfId="592"/>
    <cellStyle name="Cthuc" xfId="593"/>
    <cellStyle name="Cthuc1" xfId="594"/>
    <cellStyle name="Currency [00]" xfId="595"/>
    <cellStyle name="Currency,0" xfId="596"/>
    <cellStyle name="Currency,2" xfId="597"/>
    <cellStyle name="Currency0" xfId="598"/>
    <cellStyle name="Currency1" xfId="599"/>
    <cellStyle name="chchuyen" xfId="504"/>
    <cellStyle name="Check Cell 2" xfId="506"/>
    <cellStyle name="Check Cell 3" xfId="507"/>
    <cellStyle name="Check Cell 4" xfId="505"/>
    <cellStyle name="Check Cell 5" xfId="2855"/>
    <cellStyle name="Chi phÝ kh¸c_Book1" xfId="508"/>
    <cellStyle name="CHUONG" xfId="509"/>
    <cellStyle name="d" xfId="600"/>
    <cellStyle name="d%" xfId="601"/>
    <cellStyle name="D1" xfId="602"/>
    <cellStyle name="D1 2" xfId="603"/>
    <cellStyle name="Dan" xfId="604"/>
    <cellStyle name="Date" xfId="605"/>
    <cellStyle name="Date Short" xfId="606"/>
    <cellStyle name="Date_Báo cáo 2005 theo Văn phòng của A. Quang" xfId="607"/>
    <cellStyle name="DAUDE" xfId="608"/>
    <cellStyle name="dd-m" xfId="609"/>
    <cellStyle name="dd-mm" xfId="610"/>
    <cellStyle name="DELTA" xfId="611"/>
    <cellStyle name="Dezimal [0]_35ERI8T2gbIEMixb4v26icuOo" xfId="612"/>
    <cellStyle name="Dezimal_35ERI8T2gbIEMixb4v26icuOo" xfId="613"/>
    <cellStyle name="Dg" xfId="614"/>
    <cellStyle name="Dgia" xfId="615"/>
    <cellStyle name="Dollar (zero dec)" xfId="616"/>
    <cellStyle name="Don gia" xfId="617"/>
    <cellStyle name="Dziesi?tny [0]_Invoices2001Slovakia" xfId="618"/>
    <cellStyle name="Dziesi?tny_Invoices2001Slovakia" xfId="619"/>
    <cellStyle name="Dziesietny [0]_Invoices2001Slovakia" xfId="620"/>
    <cellStyle name="Dziesiętny [0]_Invoices2001Slovakia" xfId="621"/>
    <cellStyle name="Dziesietny [0]_Invoices2001Slovakia_01_Nha so 1_Dien" xfId="622"/>
    <cellStyle name="Dziesiętny [0]_Invoices2001Slovakia_01_Nha so 1_Dien" xfId="623"/>
    <cellStyle name="Dziesietny [0]_Invoices2001Slovakia_01_Nha so 1_Dien_bieu ke hoach dau thau" xfId="624"/>
    <cellStyle name="Dziesiętny [0]_Invoices2001Slovakia_01_Nha so 1_Dien_bieu ke hoach dau thau" xfId="625"/>
    <cellStyle name="Dziesietny [0]_Invoices2001Slovakia_01_Nha so 1_Dien_bieu ke hoach dau thau truong mam non SKH" xfId="626"/>
    <cellStyle name="Dziesiętny [0]_Invoices2001Slovakia_01_Nha so 1_Dien_bieu ke hoach dau thau truong mam non SKH" xfId="627"/>
    <cellStyle name="Dziesietny [0]_Invoices2001Slovakia_01_Nha so 1_Dien_bieu tong hop lai kh von 2011 gui phong TH-KTDN" xfId="628"/>
    <cellStyle name="Dziesiętny [0]_Invoices2001Slovakia_01_Nha so 1_Dien_bieu tong hop lai kh von 2011 gui phong TH-KTDN" xfId="629"/>
    <cellStyle name="Dziesietny [0]_Invoices2001Slovakia_01_Nha so 1_Dien_Book1" xfId="630"/>
    <cellStyle name="Dziesiętny [0]_Invoices2001Slovakia_01_Nha so 1_Dien_Book1" xfId="631"/>
    <cellStyle name="Dziesietny [0]_Invoices2001Slovakia_01_Nha so 1_Dien_Book1_Ke hoach 2010 (theo doi 11-8-2010)" xfId="632"/>
    <cellStyle name="Dziesiętny [0]_Invoices2001Slovakia_01_Nha so 1_Dien_Book1_Ke hoach 2010 (theo doi 11-8-2010)" xfId="633"/>
    <cellStyle name="Dziesietny [0]_Invoices2001Slovakia_01_Nha so 1_Dien_Book1_ke hoach dau thau 30-6-2010" xfId="634"/>
    <cellStyle name="Dziesiętny [0]_Invoices2001Slovakia_01_Nha so 1_Dien_Book1_ke hoach dau thau 30-6-2010" xfId="635"/>
    <cellStyle name="Dziesietny [0]_Invoices2001Slovakia_01_Nha so 1_Dien_Copy of KH PHAN BO VON ĐỐI ỨNG NAM 2011 (30 TY phuong án gop WB)" xfId="636"/>
    <cellStyle name="Dziesiętny [0]_Invoices2001Slovakia_01_Nha so 1_Dien_Copy of KH PHAN BO VON ĐỐI ỨNG NAM 2011 (30 TY phuong án gop WB)" xfId="637"/>
    <cellStyle name="Dziesietny [0]_Invoices2001Slovakia_01_Nha so 1_Dien_DTTD chieng chan Tham lai 29-9-2009" xfId="638"/>
    <cellStyle name="Dziesiętny [0]_Invoices2001Slovakia_01_Nha so 1_Dien_DTTD chieng chan Tham lai 29-9-2009" xfId="639"/>
    <cellStyle name="Dziesietny [0]_Invoices2001Slovakia_01_Nha so 1_Dien_Du toan nuoc San Thang (GD2)" xfId="640"/>
    <cellStyle name="Dziesiętny [0]_Invoices2001Slovakia_01_Nha so 1_Dien_Du toan nuoc San Thang (GD2)" xfId="641"/>
    <cellStyle name="Dziesietny [0]_Invoices2001Slovakia_01_Nha so 1_Dien_Ke hoach 2010 (theo doi 11-8-2010)" xfId="642"/>
    <cellStyle name="Dziesiętny [0]_Invoices2001Slovakia_01_Nha so 1_Dien_Ke hoach 2010 (theo doi 11-8-2010)" xfId="643"/>
    <cellStyle name="Dziesietny [0]_Invoices2001Slovakia_01_Nha so 1_Dien_ke hoach dau thau 30-6-2010" xfId="644"/>
    <cellStyle name="Dziesiętny [0]_Invoices2001Slovakia_01_Nha so 1_Dien_ke hoach dau thau 30-6-2010" xfId="645"/>
    <cellStyle name="Dziesietny [0]_Invoices2001Slovakia_01_Nha so 1_Dien_KH Von 2012 gui BKH 1" xfId="646"/>
    <cellStyle name="Dziesiętny [0]_Invoices2001Slovakia_01_Nha so 1_Dien_KH Von 2012 gui BKH 1" xfId="647"/>
    <cellStyle name="Dziesietny [0]_Invoices2001Slovakia_01_Nha so 1_Dien_QD ke hoach dau thau" xfId="648"/>
    <cellStyle name="Dziesiętny [0]_Invoices2001Slovakia_01_Nha so 1_Dien_QD ke hoach dau thau" xfId="649"/>
    <cellStyle name="Dziesietny [0]_Invoices2001Slovakia_01_Nha so 1_Dien_tinh toan hoang ha" xfId="650"/>
    <cellStyle name="Dziesiętny [0]_Invoices2001Slovakia_01_Nha so 1_Dien_tinh toan hoang ha" xfId="651"/>
    <cellStyle name="Dziesietny [0]_Invoices2001Slovakia_01_Nha so 1_Dien_Tong von ĐTPT" xfId="652"/>
    <cellStyle name="Dziesiętny [0]_Invoices2001Slovakia_01_Nha so 1_Dien_Tong von ĐTPT" xfId="653"/>
    <cellStyle name="Dziesietny [0]_Invoices2001Slovakia_10_Nha so 10_Dien1" xfId="654"/>
    <cellStyle name="Dziesiętny [0]_Invoices2001Slovakia_10_Nha so 10_Dien1" xfId="655"/>
    <cellStyle name="Dziesietny [0]_Invoices2001Slovakia_10_Nha so 10_Dien1_bieu ke hoach dau thau" xfId="656"/>
    <cellStyle name="Dziesiętny [0]_Invoices2001Slovakia_10_Nha so 10_Dien1_bieu ke hoach dau thau" xfId="657"/>
    <cellStyle name="Dziesietny [0]_Invoices2001Slovakia_10_Nha so 10_Dien1_bieu ke hoach dau thau truong mam non SKH" xfId="658"/>
    <cellStyle name="Dziesiętny [0]_Invoices2001Slovakia_10_Nha so 10_Dien1_bieu ke hoach dau thau truong mam non SKH" xfId="659"/>
    <cellStyle name="Dziesietny [0]_Invoices2001Slovakia_10_Nha so 10_Dien1_bieu tong hop lai kh von 2011 gui phong TH-KTDN" xfId="660"/>
    <cellStyle name="Dziesiętny [0]_Invoices2001Slovakia_10_Nha so 10_Dien1_bieu tong hop lai kh von 2011 gui phong TH-KTDN" xfId="661"/>
    <cellStyle name="Dziesietny [0]_Invoices2001Slovakia_10_Nha so 10_Dien1_Book1" xfId="662"/>
    <cellStyle name="Dziesiętny [0]_Invoices2001Slovakia_10_Nha so 10_Dien1_Book1" xfId="663"/>
    <cellStyle name="Dziesietny [0]_Invoices2001Slovakia_10_Nha so 10_Dien1_Book1_Ke hoach 2010 (theo doi 11-8-2010)" xfId="664"/>
    <cellStyle name="Dziesiętny [0]_Invoices2001Slovakia_10_Nha so 10_Dien1_Book1_Ke hoach 2010 (theo doi 11-8-2010)" xfId="665"/>
    <cellStyle name="Dziesietny [0]_Invoices2001Slovakia_10_Nha so 10_Dien1_Book1_ke hoach dau thau 30-6-2010" xfId="666"/>
    <cellStyle name="Dziesiętny [0]_Invoices2001Slovakia_10_Nha so 10_Dien1_Book1_ke hoach dau thau 30-6-2010" xfId="667"/>
    <cellStyle name="Dziesietny [0]_Invoices2001Slovakia_10_Nha so 10_Dien1_Copy of KH PHAN BO VON ĐỐI ỨNG NAM 2011 (30 TY phuong án gop WB)" xfId="668"/>
    <cellStyle name="Dziesiętny [0]_Invoices2001Slovakia_10_Nha so 10_Dien1_Copy of KH PHAN BO VON ĐỐI ỨNG NAM 2011 (30 TY phuong án gop WB)" xfId="669"/>
    <cellStyle name="Dziesietny [0]_Invoices2001Slovakia_10_Nha so 10_Dien1_DTTD chieng chan Tham lai 29-9-2009" xfId="670"/>
    <cellStyle name="Dziesiętny [0]_Invoices2001Slovakia_10_Nha so 10_Dien1_DTTD chieng chan Tham lai 29-9-2009" xfId="671"/>
    <cellStyle name="Dziesietny [0]_Invoices2001Slovakia_10_Nha so 10_Dien1_Du toan nuoc San Thang (GD2)" xfId="672"/>
    <cellStyle name="Dziesiętny [0]_Invoices2001Slovakia_10_Nha so 10_Dien1_Du toan nuoc San Thang (GD2)" xfId="673"/>
    <cellStyle name="Dziesietny [0]_Invoices2001Slovakia_10_Nha so 10_Dien1_Ke hoach 2010 (theo doi 11-8-2010)" xfId="674"/>
    <cellStyle name="Dziesiętny [0]_Invoices2001Slovakia_10_Nha so 10_Dien1_Ke hoach 2010 (theo doi 11-8-2010)" xfId="675"/>
    <cellStyle name="Dziesietny [0]_Invoices2001Slovakia_10_Nha so 10_Dien1_ke hoach dau thau 30-6-2010" xfId="676"/>
    <cellStyle name="Dziesiętny [0]_Invoices2001Slovakia_10_Nha so 10_Dien1_ke hoach dau thau 30-6-2010" xfId="677"/>
    <cellStyle name="Dziesietny [0]_Invoices2001Slovakia_10_Nha so 10_Dien1_KH Von 2012 gui BKH 1" xfId="678"/>
    <cellStyle name="Dziesiętny [0]_Invoices2001Slovakia_10_Nha so 10_Dien1_KH Von 2012 gui BKH 1" xfId="679"/>
    <cellStyle name="Dziesietny [0]_Invoices2001Slovakia_10_Nha so 10_Dien1_QD ke hoach dau thau" xfId="680"/>
    <cellStyle name="Dziesiętny [0]_Invoices2001Slovakia_10_Nha so 10_Dien1_QD ke hoach dau thau" xfId="681"/>
    <cellStyle name="Dziesietny [0]_Invoices2001Slovakia_10_Nha so 10_Dien1_tinh toan hoang ha" xfId="682"/>
    <cellStyle name="Dziesiętny [0]_Invoices2001Slovakia_10_Nha so 10_Dien1_tinh toan hoang ha" xfId="683"/>
    <cellStyle name="Dziesietny [0]_Invoices2001Slovakia_10_Nha so 10_Dien1_Tong von ĐTPT" xfId="684"/>
    <cellStyle name="Dziesiętny [0]_Invoices2001Slovakia_10_Nha so 10_Dien1_Tong von ĐTPT" xfId="685"/>
    <cellStyle name="Dziesietny [0]_Invoices2001Slovakia_bang so sanh gia tri" xfId="686"/>
    <cellStyle name="Dziesiętny [0]_Invoices2001Slovakia_Bieu chi tieu KH 2014 (Huy-04-11)" xfId="687"/>
    <cellStyle name="Dziesietny [0]_Invoices2001Slovakia_bieu tong hop lai kh von 2011 gui phong TH-KTDN" xfId="688"/>
    <cellStyle name="Dziesiętny [0]_Invoices2001Slovakia_bieu tong hop lai kh von 2011 gui phong TH-KTDN" xfId="689"/>
    <cellStyle name="Dziesietny [0]_Invoices2001Slovakia_Book1" xfId="690"/>
    <cellStyle name="Dziesiętny [0]_Invoices2001Slovakia_Book1" xfId="691"/>
    <cellStyle name="Dziesietny [0]_Invoices2001Slovakia_Book1_1" xfId="692"/>
    <cellStyle name="Dziesiętny [0]_Invoices2001Slovakia_Book1_1" xfId="693"/>
    <cellStyle name="Dziesietny [0]_Invoices2001Slovakia_Book1_1 2" xfId="694"/>
    <cellStyle name="Dziesiętny [0]_Invoices2001Slovakia_Book1_1 2" xfId="695"/>
    <cellStyle name="Dziesietny [0]_Invoices2001Slovakia_Book1_1 3" xfId="696"/>
    <cellStyle name="Dziesiętny [0]_Invoices2001Slovakia_Book1_1 3" xfId="697"/>
    <cellStyle name="Dziesietny [0]_Invoices2001Slovakia_Book1_1_bieu ke hoach dau thau" xfId="698"/>
    <cellStyle name="Dziesiętny [0]_Invoices2001Slovakia_Book1_1_bieu ke hoach dau thau" xfId="699"/>
    <cellStyle name="Dziesietny [0]_Invoices2001Slovakia_Book1_1_bieu ke hoach dau thau truong mam non SKH" xfId="700"/>
    <cellStyle name="Dziesiętny [0]_Invoices2001Slovakia_Book1_1_bieu ke hoach dau thau truong mam non SKH" xfId="701"/>
    <cellStyle name="Dziesietny [0]_Invoices2001Slovakia_Book1_1_bieu tong hop lai kh von 2011 gui phong TH-KTDN" xfId="702"/>
    <cellStyle name="Dziesiętny [0]_Invoices2001Slovakia_Book1_1_bieu tong hop lai kh von 2011 gui phong TH-KTDN" xfId="703"/>
    <cellStyle name="Dziesietny [0]_Invoices2001Slovakia_Book1_1_Book1" xfId="704"/>
    <cellStyle name="Dziesiętny [0]_Invoices2001Slovakia_Book1_1_Book1" xfId="705"/>
    <cellStyle name="Dziesietny [0]_Invoices2001Slovakia_Book1_1_Book1_1" xfId="706"/>
    <cellStyle name="Dziesiętny [0]_Invoices2001Slovakia_Book1_1_Book1_1" xfId="707"/>
    <cellStyle name="Dziesietny [0]_Invoices2001Slovakia_Book1_1_Book1_1_Ke hoach 2010 (theo doi 11-8-2010)" xfId="708"/>
    <cellStyle name="Dziesiętny [0]_Invoices2001Slovakia_Book1_1_Book1_1_Ke hoach 2010 (theo doi 11-8-2010)" xfId="709"/>
    <cellStyle name="Dziesietny [0]_Invoices2001Slovakia_Book1_1_Book1_1_ke hoach dau thau 30-6-2010" xfId="710"/>
    <cellStyle name="Dziesiętny [0]_Invoices2001Slovakia_Book1_1_Book1_1_ke hoach dau thau 30-6-2010" xfId="711"/>
    <cellStyle name="Dziesietny [0]_Invoices2001Slovakia_Book1_1_Book1_2" xfId="712"/>
    <cellStyle name="Dziesiętny [0]_Invoices2001Slovakia_Book1_1_Book1_2" xfId="713"/>
    <cellStyle name="Dziesietny [0]_Invoices2001Slovakia_Book1_1_Book1_bieu ke hoach dau thau" xfId="714"/>
    <cellStyle name="Dziesiętny [0]_Invoices2001Slovakia_Book1_1_Book1_bieu ke hoach dau thau" xfId="715"/>
    <cellStyle name="Dziesietny [0]_Invoices2001Slovakia_Book1_1_Book1_bieu ke hoach dau thau truong mam non SKH" xfId="716"/>
    <cellStyle name="Dziesiętny [0]_Invoices2001Slovakia_Book1_1_Book1_bieu ke hoach dau thau truong mam non SKH" xfId="717"/>
    <cellStyle name="Dziesietny [0]_Invoices2001Slovakia_Book1_1_Book1_bieu tong hop lai kh von 2011 gui phong TH-KTDN" xfId="718"/>
    <cellStyle name="Dziesiętny [0]_Invoices2001Slovakia_Book1_1_Book1_bieu tong hop lai kh von 2011 gui phong TH-KTDN" xfId="719"/>
    <cellStyle name="Dziesietny [0]_Invoices2001Slovakia_Book1_1_Book1_Book1" xfId="720"/>
    <cellStyle name="Dziesiętny [0]_Invoices2001Slovakia_Book1_1_Book1_Book1" xfId="721"/>
    <cellStyle name="Dziesietny [0]_Invoices2001Slovakia_Book1_1_Book1_Book1_Ke hoach 2010 (theo doi 11-8-2010)" xfId="722"/>
    <cellStyle name="Dziesiętny [0]_Invoices2001Slovakia_Book1_1_Book1_Book1_Ke hoach 2010 (theo doi 11-8-2010)" xfId="723"/>
    <cellStyle name="Dziesietny [0]_Invoices2001Slovakia_Book1_1_Book1_Book1_ke hoach dau thau 30-6-2010" xfId="724"/>
    <cellStyle name="Dziesiętny [0]_Invoices2001Slovakia_Book1_1_Book1_Book1_ke hoach dau thau 30-6-2010" xfId="725"/>
    <cellStyle name="Dziesietny [0]_Invoices2001Slovakia_Book1_1_Book1_Copy of KH PHAN BO VON ĐỐI ỨNG NAM 2011 (30 TY phuong án gop WB)" xfId="726"/>
    <cellStyle name="Dziesiętny [0]_Invoices2001Slovakia_Book1_1_Book1_Copy of KH PHAN BO VON ĐỐI ỨNG NAM 2011 (30 TY phuong án gop WB)" xfId="727"/>
    <cellStyle name="Dziesietny [0]_Invoices2001Slovakia_Book1_1_Book1_DTTD chieng chan Tham lai 29-9-2009" xfId="728"/>
    <cellStyle name="Dziesiętny [0]_Invoices2001Slovakia_Book1_1_Book1_DTTD chieng chan Tham lai 29-9-2009" xfId="729"/>
    <cellStyle name="Dziesietny [0]_Invoices2001Slovakia_Book1_1_Book1_Du toan nuoc San Thang (GD2)" xfId="730"/>
    <cellStyle name="Dziesiętny [0]_Invoices2001Slovakia_Book1_1_Book1_Du toan nuoc San Thang (GD2)" xfId="731"/>
    <cellStyle name="Dziesietny [0]_Invoices2001Slovakia_Book1_1_Book1_Ke hoach 2010 (theo doi 11-8-2010)" xfId="732"/>
    <cellStyle name="Dziesiętny [0]_Invoices2001Slovakia_Book1_1_Book1_Ke hoach 2010 (theo doi 11-8-2010)" xfId="733"/>
    <cellStyle name="Dziesietny [0]_Invoices2001Slovakia_Book1_1_Book1_ke hoach dau thau 30-6-2010" xfId="734"/>
    <cellStyle name="Dziesiętny [0]_Invoices2001Slovakia_Book1_1_Book1_ke hoach dau thau 30-6-2010" xfId="735"/>
    <cellStyle name="Dziesietny [0]_Invoices2001Slovakia_Book1_1_Book1_KH Von 2012 gui BKH 1" xfId="736"/>
    <cellStyle name="Dziesiętny [0]_Invoices2001Slovakia_Book1_1_Book1_KH Von 2012 gui BKH 1" xfId="737"/>
    <cellStyle name="Dziesietny [0]_Invoices2001Slovakia_Book1_1_Book1_QD ke hoach dau thau" xfId="738"/>
    <cellStyle name="Dziesiętny [0]_Invoices2001Slovakia_Book1_1_Book1_QD ke hoach dau thau" xfId="739"/>
    <cellStyle name="Dziesietny [0]_Invoices2001Slovakia_Book1_1_Book1_tinh toan hoang ha" xfId="740"/>
    <cellStyle name="Dziesiętny [0]_Invoices2001Slovakia_Book1_1_Book1_tinh toan hoang ha" xfId="741"/>
    <cellStyle name="Dziesietny [0]_Invoices2001Slovakia_Book1_1_Book1_Tong von ĐTPT" xfId="742"/>
    <cellStyle name="Dziesiętny [0]_Invoices2001Slovakia_Book1_1_Book1_Tong von ĐTPT" xfId="743"/>
    <cellStyle name="Dziesietny [0]_Invoices2001Slovakia_Book1_1_Copy of KH PHAN BO VON ĐỐI ỨNG NAM 2011 (30 TY phuong án gop WB)" xfId="744"/>
    <cellStyle name="Dziesiętny [0]_Invoices2001Slovakia_Book1_1_Copy of KH PHAN BO VON ĐỐI ỨNG NAM 2011 (30 TY phuong án gop WB)" xfId="745"/>
    <cellStyle name="Dziesietny [0]_Invoices2001Slovakia_Book1_1_DTTD chieng chan Tham lai 29-9-2009" xfId="746"/>
    <cellStyle name="Dziesiętny [0]_Invoices2001Slovakia_Book1_1_DTTD chieng chan Tham lai 29-9-2009" xfId="747"/>
    <cellStyle name="Dziesietny [0]_Invoices2001Slovakia_Book1_1_Du toan nuoc San Thang (GD2)" xfId="748"/>
    <cellStyle name="Dziesiętny [0]_Invoices2001Slovakia_Book1_1_Du toan nuoc San Thang (GD2)" xfId="749"/>
    <cellStyle name="Dziesietny [0]_Invoices2001Slovakia_Book1_1_Ke hoach 2010 (theo doi 11-8-2010)" xfId="750"/>
    <cellStyle name="Dziesiętny [0]_Invoices2001Slovakia_Book1_1_Ke hoach 2010 (theo doi 11-8-2010)" xfId="751"/>
    <cellStyle name="Dziesietny [0]_Invoices2001Slovakia_Book1_1_Ke hoach 2010 ngay 31-01" xfId="752"/>
    <cellStyle name="Dziesiętny [0]_Invoices2001Slovakia_Book1_1_Ke hoach 2010 ngay 31-01" xfId="753"/>
    <cellStyle name="Dziesietny [0]_Invoices2001Slovakia_Book1_1_ke hoach dau thau 30-6-2010" xfId="754"/>
    <cellStyle name="Dziesiętny [0]_Invoices2001Slovakia_Book1_1_ke hoach dau thau 30-6-2010" xfId="755"/>
    <cellStyle name="Dziesietny [0]_Invoices2001Slovakia_Book1_1_KH Von 2012 gui BKH 1" xfId="756"/>
    <cellStyle name="Dziesiętny [0]_Invoices2001Slovakia_Book1_1_KH Von 2012 gui BKH 1" xfId="757"/>
    <cellStyle name="Dziesietny [0]_Invoices2001Slovakia_Book1_1_KH Von 2012 gui BKH 2" xfId="758"/>
    <cellStyle name="Dziesiętny [0]_Invoices2001Slovakia_Book1_1_KH Von 2012 gui BKH 2" xfId="759"/>
    <cellStyle name="Dziesietny [0]_Invoices2001Slovakia_Book1_1_QD ke hoach dau thau" xfId="760"/>
    <cellStyle name="Dziesiętny [0]_Invoices2001Slovakia_Book1_1_QD ke hoach dau thau" xfId="761"/>
    <cellStyle name="Dziesietny [0]_Invoices2001Slovakia_Book1_1_Ra soat KH von 2011 (Huy-11-11-11)" xfId="762"/>
    <cellStyle name="Dziesiętny [0]_Invoices2001Slovakia_Book1_1_Ra soat KH von 2011 (Huy-11-11-11)" xfId="763"/>
    <cellStyle name="Dziesietny [0]_Invoices2001Slovakia_Book1_1_tinh toan hoang ha" xfId="764"/>
    <cellStyle name="Dziesiętny [0]_Invoices2001Slovakia_Book1_1_tinh toan hoang ha" xfId="765"/>
    <cellStyle name="Dziesietny [0]_Invoices2001Slovakia_Book1_1_Tong von ĐTPT" xfId="766"/>
    <cellStyle name="Dziesiętny [0]_Invoices2001Slovakia_Book1_1_Tong von ĐTPT" xfId="767"/>
    <cellStyle name="Dziesietny [0]_Invoices2001Slovakia_Book1_1_Viec Huy dang lam" xfId="768"/>
    <cellStyle name="Dziesiętny [0]_Invoices2001Slovakia_Book1_1_Viec Huy dang lam" xfId="769"/>
    <cellStyle name="Dziesietny [0]_Invoices2001Slovakia_Book1_2" xfId="770"/>
    <cellStyle name="Dziesiętny [0]_Invoices2001Slovakia_Book1_2" xfId="771"/>
    <cellStyle name="Dziesietny [0]_Invoices2001Slovakia_Book1_2 2" xfId="772"/>
    <cellStyle name="Dziesiętny [0]_Invoices2001Slovakia_Book1_2 2" xfId="773"/>
    <cellStyle name="Dziesietny [0]_Invoices2001Slovakia_Book1_2 3" xfId="774"/>
    <cellStyle name="Dziesiętny [0]_Invoices2001Slovakia_Book1_2 3" xfId="775"/>
    <cellStyle name="Dziesietny [0]_Invoices2001Slovakia_Book1_2_bieu ke hoach dau thau" xfId="776"/>
    <cellStyle name="Dziesiętny [0]_Invoices2001Slovakia_Book1_2_bieu ke hoach dau thau" xfId="777"/>
    <cellStyle name="Dziesietny [0]_Invoices2001Slovakia_Book1_2_bieu ke hoach dau thau truong mam non SKH" xfId="778"/>
    <cellStyle name="Dziesiętny [0]_Invoices2001Slovakia_Book1_2_bieu ke hoach dau thau truong mam non SKH" xfId="779"/>
    <cellStyle name="Dziesietny [0]_Invoices2001Slovakia_Book1_2_bieu tong hop lai kh von 2011 gui phong TH-KTDN" xfId="780"/>
    <cellStyle name="Dziesiętny [0]_Invoices2001Slovakia_Book1_2_bieu tong hop lai kh von 2011 gui phong TH-KTDN" xfId="781"/>
    <cellStyle name="Dziesietny [0]_Invoices2001Slovakia_Book1_2_Book1" xfId="782"/>
    <cellStyle name="Dziesiętny [0]_Invoices2001Slovakia_Book1_2_Book1" xfId="783"/>
    <cellStyle name="Dziesietny [0]_Invoices2001Slovakia_Book1_2_Book1_1" xfId="784"/>
    <cellStyle name="Dziesiętny [0]_Invoices2001Slovakia_Book1_2_Book1_1" xfId="785"/>
    <cellStyle name="Dziesietny [0]_Invoices2001Slovakia_Book1_2_Book1_Ke hoach 2010 (theo doi 11-8-2010)" xfId="786"/>
    <cellStyle name="Dziesiętny [0]_Invoices2001Slovakia_Book1_2_Book1_Ke hoach 2010 (theo doi 11-8-2010)" xfId="787"/>
    <cellStyle name="Dziesietny [0]_Invoices2001Slovakia_Book1_2_Book1_ke hoach dau thau 30-6-2010" xfId="788"/>
    <cellStyle name="Dziesiętny [0]_Invoices2001Slovakia_Book1_2_Book1_ke hoach dau thau 30-6-2010" xfId="789"/>
    <cellStyle name="Dziesietny [0]_Invoices2001Slovakia_Book1_2_Copy of KH PHAN BO VON ĐỐI ỨNG NAM 2011 (30 TY phuong án gop WB)" xfId="790"/>
    <cellStyle name="Dziesiętny [0]_Invoices2001Slovakia_Book1_2_Copy of KH PHAN BO VON ĐỐI ỨNG NAM 2011 (30 TY phuong án gop WB)" xfId="791"/>
    <cellStyle name="Dziesietny [0]_Invoices2001Slovakia_Book1_2_DTTD chieng chan Tham lai 29-9-2009" xfId="792"/>
    <cellStyle name="Dziesiętny [0]_Invoices2001Slovakia_Book1_2_DTTD chieng chan Tham lai 29-9-2009" xfId="793"/>
    <cellStyle name="Dziesietny [0]_Invoices2001Slovakia_Book1_2_Du toan nuoc San Thang (GD2)" xfId="794"/>
    <cellStyle name="Dziesiętny [0]_Invoices2001Slovakia_Book1_2_Du toan nuoc San Thang (GD2)" xfId="795"/>
    <cellStyle name="Dziesietny [0]_Invoices2001Slovakia_Book1_2_Ke hoach 2010 (theo doi 11-8-2010)" xfId="796"/>
    <cellStyle name="Dziesiętny [0]_Invoices2001Slovakia_Book1_2_Ke hoach 2010 (theo doi 11-8-2010)" xfId="797"/>
    <cellStyle name="Dziesietny [0]_Invoices2001Slovakia_Book1_2_Ke hoach 2010 ngay 31-01" xfId="798"/>
    <cellStyle name="Dziesiętny [0]_Invoices2001Slovakia_Book1_2_Ke hoach 2010 ngay 31-01" xfId="799"/>
    <cellStyle name="Dziesietny [0]_Invoices2001Slovakia_Book1_2_ke hoach dau thau 30-6-2010" xfId="800"/>
    <cellStyle name="Dziesiętny [0]_Invoices2001Slovakia_Book1_2_ke hoach dau thau 30-6-2010" xfId="801"/>
    <cellStyle name="Dziesietny [0]_Invoices2001Slovakia_Book1_2_KH Von 2012 gui BKH 1" xfId="802"/>
    <cellStyle name="Dziesiętny [0]_Invoices2001Slovakia_Book1_2_KH Von 2012 gui BKH 1" xfId="803"/>
    <cellStyle name="Dziesietny [0]_Invoices2001Slovakia_Book1_2_KH Von 2012 gui BKH 2" xfId="804"/>
    <cellStyle name="Dziesiętny [0]_Invoices2001Slovakia_Book1_2_KH Von 2012 gui BKH 2" xfId="805"/>
    <cellStyle name="Dziesietny [0]_Invoices2001Slovakia_Book1_2_QD ke hoach dau thau" xfId="806"/>
    <cellStyle name="Dziesiętny [0]_Invoices2001Slovakia_Book1_2_QD ke hoach dau thau" xfId="807"/>
    <cellStyle name="Dziesietny [0]_Invoices2001Slovakia_Book1_2_Ra soat KH von 2011 (Huy-11-11-11)" xfId="808"/>
    <cellStyle name="Dziesiętny [0]_Invoices2001Slovakia_Book1_2_Ra soat KH von 2011 (Huy-11-11-11)" xfId="809"/>
    <cellStyle name="Dziesietny [0]_Invoices2001Slovakia_Book1_2_tinh toan hoang ha" xfId="810"/>
    <cellStyle name="Dziesiętny [0]_Invoices2001Slovakia_Book1_2_tinh toan hoang ha" xfId="811"/>
    <cellStyle name="Dziesietny [0]_Invoices2001Slovakia_Book1_2_Tong von ĐTPT" xfId="812"/>
    <cellStyle name="Dziesiętny [0]_Invoices2001Slovakia_Book1_2_Tong von ĐTPT" xfId="813"/>
    <cellStyle name="Dziesietny [0]_Invoices2001Slovakia_Book1_2_Viec Huy dang lam" xfId="814"/>
    <cellStyle name="Dziesiętny [0]_Invoices2001Slovakia_Book1_2_Viec Huy dang lam" xfId="815"/>
    <cellStyle name="Dziesietny [0]_Invoices2001Slovakia_Book1_3" xfId="816"/>
    <cellStyle name="Dziesiętny [0]_Invoices2001Slovakia_Book1_3" xfId="817"/>
    <cellStyle name="Dziesietny [0]_Invoices2001Slovakia_Book1_Nhu cau von ung truoc 2011 Tha h Hoa + Nge An gui TW" xfId="818"/>
    <cellStyle name="Dziesiętny [0]_Invoices2001Slovakia_Book1_Nhu cau von ung truoc 2011 Tha h Hoa + Nge An gui TW" xfId="819"/>
    <cellStyle name="Dziesietny [0]_Invoices2001Slovakia_Book1_Tong hop Cac tuyen(9-1-06)" xfId="820"/>
    <cellStyle name="Dziesiętny [0]_Invoices2001Slovakia_Book1_Tong hop Cac tuyen(9-1-06)" xfId="821"/>
    <cellStyle name="Dziesietny [0]_Invoices2001Slovakia_Book1_Tong hop Cac tuyen(9-1-06)_bieu tong hop lai kh von 2011 gui phong TH-KTDN" xfId="822"/>
    <cellStyle name="Dziesiętny [0]_Invoices2001Slovakia_Book1_Tong hop Cac tuyen(9-1-06)_bieu tong hop lai kh von 2011 gui phong TH-KTDN" xfId="823"/>
    <cellStyle name="Dziesietny [0]_Invoices2001Slovakia_Book1_Tong hop Cac tuyen(9-1-06)_Copy of KH PHAN BO VON ĐỐI ỨNG NAM 2011 (30 TY phuong án gop WB)" xfId="824"/>
    <cellStyle name="Dziesiętny [0]_Invoices2001Slovakia_Book1_Tong hop Cac tuyen(9-1-06)_Copy of KH PHAN BO VON ĐỐI ỨNG NAM 2011 (30 TY phuong án gop WB)" xfId="825"/>
    <cellStyle name="Dziesietny [0]_Invoices2001Slovakia_Book1_Tong hop Cac tuyen(9-1-06)_Ke hoach 2010 (theo doi 11-8-2010)" xfId="826"/>
    <cellStyle name="Dziesiętny [0]_Invoices2001Slovakia_Book1_Tong hop Cac tuyen(9-1-06)_Ke hoach 2010 (theo doi 11-8-2010)" xfId="827"/>
    <cellStyle name="Dziesietny [0]_Invoices2001Slovakia_Book1_Tong hop Cac tuyen(9-1-06)_KH Von 2012 gui BKH 1" xfId="828"/>
    <cellStyle name="Dziesiętny [0]_Invoices2001Slovakia_Book1_Tong hop Cac tuyen(9-1-06)_KH Von 2012 gui BKH 1" xfId="829"/>
    <cellStyle name="Dziesietny [0]_Invoices2001Slovakia_Book1_Tong hop Cac tuyen(9-1-06)_QD ke hoach dau thau" xfId="830"/>
    <cellStyle name="Dziesiętny [0]_Invoices2001Slovakia_Book1_Tong hop Cac tuyen(9-1-06)_QD ke hoach dau thau" xfId="831"/>
    <cellStyle name="Dziesietny [0]_Invoices2001Slovakia_Book1_Tong hop Cac tuyen(9-1-06)_Tong von ĐTPT" xfId="832"/>
    <cellStyle name="Dziesiętny [0]_Invoices2001Slovakia_Book1_Tong hop Cac tuyen(9-1-06)_Tong von ĐTPT" xfId="833"/>
    <cellStyle name="Dziesietny [0]_Invoices2001Slovakia_Book1_ung truoc 2011 NSTW Thanh Hoa + Nge An gui Thu 12-5" xfId="834"/>
    <cellStyle name="Dziesiętny [0]_Invoices2001Slovakia_Book1_ung truoc 2011 NSTW Thanh Hoa + Nge An gui Thu 12-5" xfId="835"/>
    <cellStyle name="Dziesietny [0]_Invoices2001Slovakia_Copy of KH PHAN BO VON ĐỐI ỨNG NAM 2011 (30 TY phuong án gop WB)" xfId="838"/>
    <cellStyle name="Dziesiętny [0]_Invoices2001Slovakia_Copy of KH PHAN BO VON ĐỐI ỨNG NAM 2011 (30 TY phuong án gop WB)" xfId="839"/>
    <cellStyle name="Dziesietny [0]_Invoices2001Slovakia_Chi tieu KH nam 2009" xfId="836"/>
    <cellStyle name="Dziesiętny [0]_Invoices2001Slovakia_Chi tieu KH nam 2009" xfId="837"/>
    <cellStyle name="Dziesietny [0]_Invoices2001Slovakia_DT 1751 Muong Khoa" xfId="840"/>
    <cellStyle name="Dziesiętny [0]_Invoices2001Slovakia_DT 1751 Muong Khoa" xfId="841"/>
    <cellStyle name="Dziesietny [0]_Invoices2001Slovakia_DT Nam vai" xfId="842"/>
    <cellStyle name="Dziesiętny [0]_Invoices2001Slovakia_DT tieu hoc diem TDC ban Cho 28-02-09" xfId="843"/>
    <cellStyle name="Dziesietny [0]_Invoices2001Slovakia_DTTD chieng chan Tham lai 29-9-2009" xfId="844"/>
    <cellStyle name="Dziesiętny [0]_Invoices2001Slovakia_DTTD chieng chan Tham lai 29-9-2009" xfId="845"/>
    <cellStyle name="Dziesietny [0]_Invoices2001Slovakia_d-uong+TDT" xfId="846"/>
    <cellStyle name="Dziesiętny [0]_Invoices2001Slovakia_GVL" xfId="847"/>
    <cellStyle name="Dziesietny [0]_Invoices2001Slovakia_Ke hoach 2010 (theo doi 11-8-2010)" xfId="848"/>
    <cellStyle name="Dziesiętny [0]_Invoices2001Slovakia_Ke hoach 2010 (theo doi 11-8-2010)" xfId="849"/>
    <cellStyle name="Dziesietny [0]_Invoices2001Slovakia_ke hoach dau thau 30-6-2010" xfId="850"/>
    <cellStyle name="Dziesiętny [0]_Invoices2001Slovakia_ke hoach dau thau 30-6-2010" xfId="851"/>
    <cellStyle name="Dziesietny [0]_Invoices2001Slovakia_KL K.C mat duong" xfId="852"/>
    <cellStyle name="Dziesiętny [0]_Invoices2001Slovakia_Nha bao ve(28-7-05)" xfId="853"/>
    <cellStyle name="Dziesietny [0]_Invoices2001Slovakia_NHA de xe nguyen du" xfId="854"/>
    <cellStyle name="Dziesiętny [0]_Invoices2001Slovakia_NHA de xe nguyen du" xfId="855"/>
    <cellStyle name="Dziesietny [0]_Invoices2001Slovakia_Nhalamviec VTC(25-1-05)" xfId="856"/>
    <cellStyle name="Dziesiętny [0]_Invoices2001Slovakia_Nhalamviec VTC(25-1-05)" xfId="857"/>
    <cellStyle name="Dziesietny [0]_Invoices2001Slovakia_Nhalamviec VTC(25-1-05) 2" xfId="858"/>
    <cellStyle name="Dziesiętny [0]_Invoices2001Slovakia_QD ke hoach dau thau" xfId="859"/>
    <cellStyle name="Dziesietny [0]_Invoices2001Slovakia_Ra soat KH von 2011 (Huy-11-11-11)" xfId="860"/>
    <cellStyle name="Dziesiętny [0]_Invoices2001Slovakia_Ra soat KH von 2011 (Huy-11-11-11)" xfId="861"/>
    <cellStyle name="Dziesietny [0]_Invoices2001Slovakia_Sheet2" xfId="862"/>
    <cellStyle name="Dziesiętny [0]_Invoices2001Slovakia_Sheet2" xfId="863"/>
    <cellStyle name="Dziesietny [0]_Invoices2001Slovakia_TDT KHANH HOA" xfId="864"/>
    <cellStyle name="Dziesiętny [0]_Invoices2001Slovakia_TDT KHANH HOA" xfId="865"/>
    <cellStyle name="Dziesietny [0]_Invoices2001Slovakia_TDT KHANH HOA_Bieu chi tieu KH 2014 (Huy-04-11)" xfId="866"/>
    <cellStyle name="Dziesiętny [0]_Invoices2001Slovakia_TDT KHANH HOA_Bieu chi tieu KH 2014 (Huy-04-11)" xfId="867"/>
    <cellStyle name="Dziesietny [0]_Invoices2001Slovakia_TDT KHANH HOA_bieu ke hoach dau thau" xfId="868"/>
    <cellStyle name="Dziesiętny [0]_Invoices2001Slovakia_TDT KHANH HOA_bieu ke hoach dau thau" xfId="869"/>
    <cellStyle name="Dziesietny [0]_Invoices2001Slovakia_TDT KHANH HOA_bieu ke hoach dau thau truong mam non SKH" xfId="870"/>
    <cellStyle name="Dziesiętny [0]_Invoices2001Slovakia_TDT KHANH HOA_bieu ke hoach dau thau truong mam non SKH" xfId="871"/>
    <cellStyle name="Dziesietny [0]_Invoices2001Slovakia_TDT KHANH HOA_bieu tong hop lai kh von 2011 gui phong TH-KTDN" xfId="872"/>
    <cellStyle name="Dziesiętny [0]_Invoices2001Slovakia_TDT KHANH HOA_bieu tong hop lai kh von 2011 gui phong TH-KTDN" xfId="873"/>
    <cellStyle name="Dziesietny [0]_Invoices2001Slovakia_TDT KHANH HOA_Book1" xfId="874"/>
    <cellStyle name="Dziesiętny [0]_Invoices2001Slovakia_TDT KHANH HOA_Book1" xfId="875"/>
    <cellStyle name="Dziesietny [0]_Invoices2001Slovakia_TDT KHANH HOA_Book1_1" xfId="876"/>
    <cellStyle name="Dziesiętny [0]_Invoices2001Slovakia_TDT KHANH HOA_Book1_1" xfId="877"/>
    <cellStyle name="Dziesietny [0]_Invoices2001Slovakia_TDT KHANH HOA_Book1_1_ke hoach dau thau 30-6-2010" xfId="878"/>
    <cellStyle name="Dziesiętny [0]_Invoices2001Slovakia_TDT KHANH HOA_Book1_1_ke hoach dau thau 30-6-2010" xfId="879"/>
    <cellStyle name="Dziesietny [0]_Invoices2001Slovakia_TDT KHANH HOA_Book1_2" xfId="880"/>
    <cellStyle name="Dziesiętny [0]_Invoices2001Slovakia_TDT KHANH HOA_Book1_2" xfId="881"/>
    <cellStyle name="Dziesietny [0]_Invoices2001Slovakia_TDT KHANH HOA_Book1_Book1" xfId="882"/>
    <cellStyle name="Dziesiętny [0]_Invoices2001Slovakia_TDT KHANH HOA_Book1_Book1" xfId="883"/>
    <cellStyle name="Dziesietny [0]_Invoices2001Slovakia_TDT KHANH HOA_Book1_DTTD chieng chan Tham lai 29-9-2009" xfId="884"/>
    <cellStyle name="Dziesiętny [0]_Invoices2001Slovakia_TDT KHANH HOA_Book1_DTTD chieng chan Tham lai 29-9-2009" xfId="885"/>
    <cellStyle name="Dziesietny [0]_Invoices2001Slovakia_TDT KHANH HOA_Book1_Ke hoach 2010 (theo doi 11-8-2010)" xfId="886"/>
    <cellStyle name="Dziesiętny [0]_Invoices2001Slovakia_TDT KHANH HOA_Book1_Ke hoach 2010 (theo doi 11-8-2010)" xfId="887"/>
    <cellStyle name="Dziesietny [0]_Invoices2001Slovakia_TDT KHANH HOA_Book1_ke hoach dau thau 30-6-2010" xfId="888"/>
    <cellStyle name="Dziesiętny [0]_Invoices2001Slovakia_TDT KHANH HOA_Book1_ke hoach dau thau 30-6-2010" xfId="889"/>
    <cellStyle name="Dziesietny [0]_Invoices2001Slovakia_TDT KHANH HOA_Book1_KH Von 2012 gui BKH 1" xfId="890"/>
    <cellStyle name="Dziesiętny [0]_Invoices2001Slovakia_TDT KHANH HOA_Book1_KH Von 2012 gui BKH 1" xfId="891"/>
    <cellStyle name="Dziesietny [0]_Invoices2001Slovakia_TDT KHANH HOA_Book1_KH Von 2012 gui BKH 2" xfId="892"/>
    <cellStyle name="Dziesiętny [0]_Invoices2001Slovakia_TDT KHANH HOA_Book1_KH Von 2012 gui BKH 2" xfId="893"/>
    <cellStyle name="Dziesietny [0]_Invoices2001Slovakia_TDT KHANH HOA_Copy of KH PHAN BO VON ĐỐI ỨNG NAM 2011 (30 TY phuong án gop WB)" xfId="896"/>
    <cellStyle name="Dziesiętny [0]_Invoices2001Slovakia_TDT KHANH HOA_Copy of KH PHAN BO VON ĐỐI ỨNG NAM 2011 (30 TY phuong án gop WB)" xfId="897"/>
    <cellStyle name="Dziesietny [0]_Invoices2001Slovakia_TDT KHANH HOA_Chi tieu KH nam 2009" xfId="894"/>
    <cellStyle name="Dziesiętny [0]_Invoices2001Slovakia_TDT KHANH HOA_Chi tieu KH nam 2009" xfId="895"/>
    <cellStyle name="Dziesietny [0]_Invoices2001Slovakia_TDT KHANH HOA_DT 1751 Muong Khoa" xfId="898"/>
    <cellStyle name="Dziesiętny [0]_Invoices2001Slovakia_TDT KHANH HOA_DT 1751 Muong Khoa" xfId="899"/>
    <cellStyle name="Dziesietny [0]_Invoices2001Slovakia_TDT KHANH HOA_DT tieu hoc diem TDC ban Cho 28-02-09" xfId="900"/>
    <cellStyle name="Dziesiętny [0]_Invoices2001Slovakia_TDT KHANH HOA_DT tieu hoc diem TDC ban Cho 28-02-09" xfId="901"/>
    <cellStyle name="Dziesietny [0]_Invoices2001Slovakia_TDT KHANH HOA_DTTD chieng chan Tham lai 29-9-2009" xfId="902"/>
    <cellStyle name="Dziesiętny [0]_Invoices2001Slovakia_TDT KHANH HOA_DTTD chieng chan Tham lai 29-9-2009" xfId="903"/>
    <cellStyle name="Dziesietny [0]_Invoices2001Slovakia_TDT KHANH HOA_Du toan nuoc San Thang (GD2)" xfId="904"/>
    <cellStyle name="Dziesiętny [0]_Invoices2001Slovakia_TDT KHANH HOA_Du toan nuoc San Thang (GD2)" xfId="905"/>
    <cellStyle name="Dziesietny [0]_Invoices2001Slovakia_TDT KHANH HOA_GVL" xfId="906"/>
    <cellStyle name="Dziesiętny [0]_Invoices2001Slovakia_TDT KHANH HOA_GVL" xfId="907"/>
    <cellStyle name="Dziesietny [0]_Invoices2001Slovakia_TDT KHANH HOA_ke hoach dau thau 30-6-2010" xfId="908"/>
    <cellStyle name="Dziesiętny [0]_Invoices2001Slovakia_TDT KHANH HOA_ke hoach dau thau 30-6-2010" xfId="909"/>
    <cellStyle name="Dziesietny [0]_Invoices2001Slovakia_TDT KHANH HOA_KH Von 2012 gui BKH 1" xfId="910"/>
    <cellStyle name="Dziesiętny [0]_Invoices2001Slovakia_TDT KHANH HOA_KH Von 2012 gui BKH 1" xfId="911"/>
    <cellStyle name="Dziesietny [0]_Invoices2001Slovakia_TDT KHANH HOA_QD ke hoach dau thau" xfId="912"/>
    <cellStyle name="Dziesiętny [0]_Invoices2001Slovakia_TDT KHANH HOA_QD ke hoach dau thau" xfId="913"/>
    <cellStyle name="Dziesietny [0]_Invoices2001Slovakia_TDT KHANH HOA_Ra soat KH von 2011 (Huy-11-11-11)" xfId="914"/>
    <cellStyle name="Dziesiętny [0]_Invoices2001Slovakia_TDT KHANH HOA_Ra soat KH von 2011 (Huy-11-11-11)" xfId="915"/>
    <cellStyle name="Dziesietny [0]_Invoices2001Slovakia_TDT KHANH HOA_Sheet2" xfId="916"/>
    <cellStyle name="Dziesiętny [0]_Invoices2001Slovakia_TDT KHANH HOA_Sheet2" xfId="917"/>
    <cellStyle name="Dziesietny [0]_Invoices2001Slovakia_TDT KHANH HOA_Tienluong" xfId="918"/>
    <cellStyle name="Dziesiętny [0]_Invoices2001Slovakia_TDT KHANH HOA_Tienluong" xfId="919"/>
    <cellStyle name="Dziesietny [0]_Invoices2001Slovakia_TDT KHANH HOA_tinh toan hoang ha" xfId="920"/>
    <cellStyle name="Dziesiętny [0]_Invoices2001Slovakia_TDT KHANH HOA_tinh toan hoang ha" xfId="921"/>
    <cellStyle name="Dziesietny [0]_Invoices2001Slovakia_TDT KHANH HOA_Tong hop Cac tuyen(9-1-06)" xfId="922"/>
    <cellStyle name="Dziesiętny [0]_Invoices2001Slovakia_TDT KHANH HOA_Tong hop Cac tuyen(9-1-06)" xfId="923"/>
    <cellStyle name="Dziesietny [0]_Invoices2001Slovakia_TDT KHANH HOA_Tong hop Cac tuyen(9-1-06)_bieu tong hop lai kh von 2011 gui phong TH-KTDN" xfId="924"/>
    <cellStyle name="Dziesiętny [0]_Invoices2001Slovakia_TDT KHANH HOA_Tong hop Cac tuyen(9-1-06)_bieu tong hop lai kh von 2011 gui phong TH-KTDN" xfId="925"/>
    <cellStyle name="Dziesietny [0]_Invoices2001Slovakia_TDT KHANH HOA_Tong hop Cac tuyen(9-1-06)_Copy of KH PHAN BO VON ĐỐI ỨNG NAM 2011 (30 TY phuong án gop WB)" xfId="926"/>
    <cellStyle name="Dziesiętny [0]_Invoices2001Slovakia_TDT KHANH HOA_Tong hop Cac tuyen(9-1-06)_Copy of KH PHAN BO VON ĐỐI ỨNG NAM 2011 (30 TY phuong án gop WB)" xfId="927"/>
    <cellStyle name="Dziesietny [0]_Invoices2001Slovakia_TDT KHANH HOA_Tong hop Cac tuyen(9-1-06)_Ke hoach 2010 (theo doi 11-8-2010)" xfId="928"/>
    <cellStyle name="Dziesiętny [0]_Invoices2001Slovakia_TDT KHANH HOA_Tong hop Cac tuyen(9-1-06)_Ke hoach 2010 (theo doi 11-8-2010)" xfId="929"/>
    <cellStyle name="Dziesietny [0]_Invoices2001Slovakia_TDT KHANH HOA_Tong hop Cac tuyen(9-1-06)_KH Von 2012 gui BKH 1" xfId="930"/>
    <cellStyle name="Dziesiętny [0]_Invoices2001Slovakia_TDT KHANH HOA_Tong hop Cac tuyen(9-1-06)_KH Von 2012 gui BKH 1" xfId="931"/>
    <cellStyle name="Dziesietny [0]_Invoices2001Slovakia_TDT KHANH HOA_Tong hop Cac tuyen(9-1-06)_QD ke hoach dau thau" xfId="932"/>
    <cellStyle name="Dziesiętny [0]_Invoices2001Slovakia_TDT KHANH HOA_Tong hop Cac tuyen(9-1-06)_QD ke hoach dau thau" xfId="933"/>
    <cellStyle name="Dziesietny [0]_Invoices2001Slovakia_TDT KHANH HOA_Tong hop Cac tuyen(9-1-06)_Tong von ĐTPT" xfId="934"/>
    <cellStyle name="Dziesiętny [0]_Invoices2001Slovakia_TDT KHANH HOA_Tong hop Cac tuyen(9-1-06)_Tong von ĐTPT" xfId="935"/>
    <cellStyle name="Dziesietny [0]_Invoices2001Slovakia_TDT KHANH HOA_Tong von ĐTPT" xfId="936"/>
    <cellStyle name="Dziesiętny [0]_Invoices2001Slovakia_TDT KHANH HOA_Tong von ĐTPT" xfId="937"/>
    <cellStyle name="Dziesietny [0]_Invoices2001Slovakia_TDT KHANH HOA_TU VAN THUY LOI THAM  PHE" xfId="938"/>
    <cellStyle name="Dziesiętny [0]_Invoices2001Slovakia_TDT KHANH HOA_TU VAN THUY LOI THAM  PHE" xfId="939"/>
    <cellStyle name="Dziesietny [0]_Invoices2001Slovakia_TDT KHANH HOA_Viec Huy dang lam" xfId="940"/>
    <cellStyle name="Dziesiętny [0]_Invoices2001Slovakia_TDT KHANH HOA_Viec Huy dang lam" xfId="941"/>
    <cellStyle name="Dziesietny [0]_Invoices2001Slovakia_TDT quangngai" xfId="942"/>
    <cellStyle name="Dziesiętny [0]_Invoices2001Slovakia_TDT quangngai" xfId="943"/>
    <cellStyle name="Dziesietny [0]_Invoices2001Slovakia_Tienluong" xfId="944"/>
    <cellStyle name="Dziesiętny [0]_Invoices2001Slovakia_Tienluong" xfId="945"/>
    <cellStyle name="Dziesietny [0]_Invoices2001Slovakia_TMDT(10-5-06)" xfId="946"/>
    <cellStyle name="Dziesiętny [0]_Invoices2001Slovakia_Tong von ĐTPT" xfId="947"/>
    <cellStyle name="Dziesietny [0]_Invoices2001Slovakia_Viec Huy dang lam" xfId="948"/>
    <cellStyle name="Dziesiętny [0]_Invoices2001Slovakia_Viec Huy dang lam" xfId="949"/>
    <cellStyle name="Dziesietny_Invoices2001Slovakia" xfId="950"/>
    <cellStyle name="Dziesiętny_Invoices2001Slovakia" xfId="951"/>
    <cellStyle name="Dziesietny_Invoices2001Slovakia_01_Nha so 1_Dien" xfId="952"/>
    <cellStyle name="Dziesiętny_Invoices2001Slovakia_01_Nha so 1_Dien" xfId="953"/>
    <cellStyle name="Dziesietny_Invoices2001Slovakia_01_Nha so 1_Dien_bieu ke hoach dau thau" xfId="954"/>
    <cellStyle name="Dziesiętny_Invoices2001Slovakia_01_Nha so 1_Dien_bieu ke hoach dau thau" xfId="955"/>
    <cellStyle name="Dziesietny_Invoices2001Slovakia_01_Nha so 1_Dien_bieu ke hoach dau thau truong mam non SKH" xfId="956"/>
    <cellStyle name="Dziesiętny_Invoices2001Slovakia_01_Nha so 1_Dien_bieu ke hoach dau thau truong mam non SKH" xfId="957"/>
    <cellStyle name="Dziesietny_Invoices2001Slovakia_01_Nha so 1_Dien_bieu tong hop lai kh von 2011 gui phong TH-KTDN" xfId="958"/>
    <cellStyle name="Dziesiętny_Invoices2001Slovakia_01_Nha so 1_Dien_bieu tong hop lai kh von 2011 gui phong TH-KTDN" xfId="959"/>
    <cellStyle name="Dziesietny_Invoices2001Slovakia_01_Nha so 1_Dien_Book1" xfId="960"/>
    <cellStyle name="Dziesiętny_Invoices2001Slovakia_01_Nha so 1_Dien_Book1" xfId="961"/>
    <cellStyle name="Dziesietny_Invoices2001Slovakia_01_Nha so 1_Dien_Book1_1" xfId="962"/>
    <cellStyle name="Dziesiętny_Invoices2001Slovakia_01_Nha so 1_Dien_Book1_1" xfId="963"/>
    <cellStyle name="Dziesietny_Invoices2001Slovakia_01_Nha so 1_Dien_Book1_DTTD chieng chan Tham lai 29-9-2009" xfId="964"/>
    <cellStyle name="Dziesiętny_Invoices2001Slovakia_01_Nha so 1_Dien_Book1_DTTD chieng chan Tham lai 29-9-2009" xfId="965"/>
    <cellStyle name="Dziesietny_Invoices2001Slovakia_01_Nha so 1_Dien_Book1_Ke hoach 2010 (theo doi 11-8-2010)" xfId="966"/>
    <cellStyle name="Dziesiętny_Invoices2001Slovakia_01_Nha so 1_Dien_Book1_Ke hoach 2010 (theo doi 11-8-2010)" xfId="967"/>
    <cellStyle name="Dziesietny_Invoices2001Slovakia_01_Nha so 1_Dien_Book1_ke hoach dau thau 30-6-2010" xfId="968"/>
    <cellStyle name="Dziesiętny_Invoices2001Slovakia_01_Nha so 1_Dien_Book1_ke hoach dau thau 30-6-2010" xfId="969"/>
    <cellStyle name="Dziesietny_Invoices2001Slovakia_01_Nha so 1_Dien_Copy of KH PHAN BO VON ĐỐI ỨNG NAM 2011 (30 TY phuong án gop WB)" xfId="970"/>
    <cellStyle name="Dziesiętny_Invoices2001Slovakia_01_Nha so 1_Dien_Copy of KH PHAN BO VON ĐỐI ỨNG NAM 2011 (30 TY phuong án gop WB)" xfId="971"/>
    <cellStyle name="Dziesietny_Invoices2001Slovakia_01_Nha so 1_Dien_DTTD chieng chan Tham lai 29-9-2009" xfId="972"/>
    <cellStyle name="Dziesiętny_Invoices2001Slovakia_01_Nha so 1_Dien_DTTD chieng chan Tham lai 29-9-2009" xfId="973"/>
    <cellStyle name="Dziesietny_Invoices2001Slovakia_01_Nha so 1_Dien_Du toan nuoc San Thang (GD2)" xfId="974"/>
    <cellStyle name="Dziesiętny_Invoices2001Slovakia_01_Nha so 1_Dien_Du toan nuoc San Thang (GD2)" xfId="975"/>
    <cellStyle name="Dziesietny_Invoices2001Slovakia_01_Nha so 1_Dien_Ke hoach 2010 (theo doi 11-8-2010)" xfId="976"/>
    <cellStyle name="Dziesiętny_Invoices2001Slovakia_01_Nha so 1_Dien_Ke hoach 2010 (theo doi 11-8-2010)" xfId="977"/>
    <cellStyle name="Dziesietny_Invoices2001Slovakia_01_Nha so 1_Dien_ke hoach dau thau 30-6-2010" xfId="978"/>
    <cellStyle name="Dziesiętny_Invoices2001Slovakia_01_Nha so 1_Dien_ke hoach dau thau 30-6-2010" xfId="979"/>
    <cellStyle name="Dziesietny_Invoices2001Slovakia_01_Nha so 1_Dien_KH Von 2012 gui BKH 1" xfId="980"/>
    <cellStyle name="Dziesiętny_Invoices2001Slovakia_01_Nha so 1_Dien_KH Von 2012 gui BKH 1" xfId="981"/>
    <cellStyle name="Dziesietny_Invoices2001Slovakia_01_Nha so 1_Dien_QD ke hoach dau thau" xfId="982"/>
    <cellStyle name="Dziesiętny_Invoices2001Slovakia_01_Nha so 1_Dien_QD ke hoach dau thau" xfId="983"/>
    <cellStyle name="Dziesietny_Invoices2001Slovakia_01_Nha so 1_Dien_tinh toan hoang ha" xfId="984"/>
    <cellStyle name="Dziesiętny_Invoices2001Slovakia_01_Nha so 1_Dien_tinh toan hoang ha" xfId="985"/>
    <cellStyle name="Dziesietny_Invoices2001Slovakia_01_Nha so 1_Dien_Tong von ĐTPT" xfId="986"/>
    <cellStyle name="Dziesiętny_Invoices2001Slovakia_01_Nha so 1_Dien_Tong von ĐTPT" xfId="987"/>
    <cellStyle name="Dziesietny_Invoices2001Slovakia_10_Nha so 10_Dien1" xfId="988"/>
    <cellStyle name="Dziesiętny_Invoices2001Slovakia_10_Nha so 10_Dien1" xfId="989"/>
    <cellStyle name="Dziesietny_Invoices2001Slovakia_10_Nha so 10_Dien1_bieu ke hoach dau thau" xfId="990"/>
    <cellStyle name="Dziesiętny_Invoices2001Slovakia_10_Nha so 10_Dien1_bieu ke hoach dau thau" xfId="991"/>
    <cellStyle name="Dziesietny_Invoices2001Slovakia_10_Nha so 10_Dien1_bieu ke hoach dau thau truong mam non SKH" xfId="992"/>
    <cellStyle name="Dziesiętny_Invoices2001Slovakia_10_Nha so 10_Dien1_bieu ke hoach dau thau truong mam non SKH" xfId="993"/>
    <cellStyle name="Dziesietny_Invoices2001Slovakia_10_Nha so 10_Dien1_bieu tong hop lai kh von 2011 gui phong TH-KTDN" xfId="994"/>
    <cellStyle name="Dziesiętny_Invoices2001Slovakia_10_Nha so 10_Dien1_bieu tong hop lai kh von 2011 gui phong TH-KTDN" xfId="995"/>
    <cellStyle name="Dziesietny_Invoices2001Slovakia_10_Nha so 10_Dien1_Book1" xfId="996"/>
    <cellStyle name="Dziesiętny_Invoices2001Slovakia_10_Nha so 10_Dien1_Book1" xfId="997"/>
    <cellStyle name="Dziesietny_Invoices2001Slovakia_10_Nha so 10_Dien1_Book1_1" xfId="998"/>
    <cellStyle name="Dziesiętny_Invoices2001Slovakia_10_Nha so 10_Dien1_Book1_1" xfId="999"/>
    <cellStyle name="Dziesietny_Invoices2001Slovakia_10_Nha so 10_Dien1_Book1_DTTD chieng chan Tham lai 29-9-2009" xfId="1000"/>
    <cellStyle name="Dziesiętny_Invoices2001Slovakia_10_Nha so 10_Dien1_Book1_DTTD chieng chan Tham lai 29-9-2009" xfId="1001"/>
    <cellStyle name="Dziesietny_Invoices2001Slovakia_10_Nha so 10_Dien1_Book1_Ke hoach 2010 (theo doi 11-8-2010)" xfId="1002"/>
    <cellStyle name="Dziesiętny_Invoices2001Slovakia_10_Nha so 10_Dien1_Book1_Ke hoach 2010 (theo doi 11-8-2010)" xfId="1003"/>
    <cellStyle name="Dziesietny_Invoices2001Slovakia_10_Nha so 10_Dien1_Book1_ke hoach dau thau 30-6-2010" xfId="1004"/>
    <cellStyle name="Dziesiętny_Invoices2001Slovakia_10_Nha so 10_Dien1_Book1_ke hoach dau thau 30-6-2010" xfId="1005"/>
    <cellStyle name="Dziesietny_Invoices2001Slovakia_10_Nha so 10_Dien1_Copy of KH PHAN BO VON ĐỐI ỨNG NAM 2011 (30 TY phuong án gop WB)" xfId="1006"/>
    <cellStyle name="Dziesiętny_Invoices2001Slovakia_10_Nha so 10_Dien1_Copy of KH PHAN BO VON ĐỐI ỨNG NAM 2011 (30 TY phuong án gop WB)" xfId="1007"/>
    <cellStyle name="Dziesietny_Invoices2001Slovakia_10_Nha so 10_Dien1_DTTD chieng chan Tham lai 29-9-2009" xfId="1008"/>
    <cellStyle name="Dziesiętny_Invoices2001Slovakia_10_Nha so 10_Dien1_DTTD chieng chan Tham lai 29-9-2009" xfId="1009"/>
    <cellStyle name="Dziesietny_Invoices2001Slovakia_10_Nha so 10_Dien1_Du toan nuoc San Thang (GD2)" xfId="1010"/>
    <cellStyle name="Dziesiętny_Invoices2001Slovakia_10_Nha so 10_Dien1_Du toan nuoc San Thang (GD2)" xfId="1011"/>
    <cellStyle name="Dziesietny_Invoices2001Slovakia_10_Nha so 10_Dien1_Ke hoach 2010 (theo doi 11-8-2010)" xfId="1012"/>
    <cellStyle name="Dziesiętny_Invoices2001Slovakia_10_Nha so 10_Dien1_Ke hoach 2010 (theo doi 11-8-2010)" xfId="1013"/>
    <cellStyle name="Dziesietny_Invoices2001Slovakia_10_Nha so 10_Dien1_ke hoach dau thau 30-6-2010" xfId="1014"/>
    <cellStyle name="Dziesiętny_Invoices2001Slovakia_10_Nha so 10_Dien1_ke hoach dau thau 30-6-2010" xfId="1015"/>
    <cellStyle name="Dziesietny_Invoices2001Slovakia_10_Nha so 10_Dien1_KH Von 2012 gui BKH 1" xfId="1016"/>
    <cellStyle name="Dziesiętny_Invoices2001Slovakia_10_Nha so 10_Dien1_KH Von 2012 gui BKH 1" xfId="1017"/>
    <cellStyle name="Dziesietny_Invoices2001Slovakia_10_Nha so 10_Dien1_QD ke hoach dau thau" xfId="1018"/>
    <cellStyle name="Dziesiętny_Invoices2001Slovakia_10_Nha so 10_Dien1_QD ke hoach dau thau" xfId="1019"/>
    <cellStyle name="Dziesietny_Invoices2001Slovakia_10_Nha so 10_Dien1_tinh toan hoang ha" xfId="1020"/>
    <cellStyle name="Dziesiętny_Invoices2001Slovakia_10_Nha so 10_Dien1_tinh toan hoang ha" xfId="1021"/>
    <cellStyle name="Dziesietny_Invoices2001Slovakia_10_Nha so 10_Dien1_Tong von ĐTPT" xfId="1022"/>
    <cellStyle name="Dziesiętny_Invoices2001Slovakia_10_Nha so 10_Dien1_Tong von ĐTPT" xfId="1023"/>
    <cellStyle name="Dziesietny_Invoices2001Slovakia_bang so sanh gia tri" xfId="1024"/>
    <cellStyle name="Dziesiętny_Invoices2001Slovakia_Bieu chi tieu KH 2014 (Huy-04-11)" xfId="1025"/>
    <cellStyle name="Dziesietny_Invoices2001Slovakia_bieu tong hop lai kh von 2011 gui phong TH-KTDN" xfId="1026"/>
    <cellStyle name="Dziesiętny_Invoices2001Slovakia_bieu tong hop lai kh von 2011 gui phong TH-KTDN" xfId="1027"/>
    <cellStyle name="Dziesietny_Invoices2001Slovakia_Book1" xfId="1028"/>
    <cellStyle name="Dziesiętny_Invoices2001Slovakia_Book1" xfId="1029"/>
    <cellStyle name="Dziesietny_Invoices2001Slovakia_Book1_1" xfId="1030"/>
    <cellStyle name="Dziesiętny_Invoices2001Slovakia_Book1_1" xfId="1031"/>
    <cellStyle name="Dziesietny_Invoices2001Slovakia_Book1_1 2" xfId="1032"/>
    <cellStyle name="Dziesiętny_Invoices2001Slovakia_Book1_1 2" xfId="1033"/>
    <cellStyle name="Dziesietny_Invoices2001Slovakia_Book1_1 3" xfId="1034"/>
    <cellStyle name="Dziesiętny_Invoices2001Slovakia_Book1_1 3" xfId="1035"/>
    <cellStyle name="Dziesietny_Invoices2001Slovakia_Book1_1_bieu ke hoach dau thau" xfId="1036"/>
    <cellStyle name="Dziesiętny_Invoices2001Slovakia_Book1_1_bieu ke hoach dau thau" xfId="1037"/>
    <cellStyle name="Dziesietny_Invoices2001Slovakia_Book1_1_bieu ke hoach dau thau truong mam non SKH" xfId="1038"/>
    <cellStyle name="Dziesiętny_Invoices2001Slovakia_Book1_1_bieu ke hoach dau thau truong mam non SKH" xfId="1039"/>
    <cellStyle name="Dziesietny_Invoices2001Slovakia_Book1_1_bieu tong hop lai kh von 2011 gui phong TH-KTDN" xfId="1040"/>
    <cellStyle name="Dziesiętny_Invoices2001Slovakia_Book1_1_bieu tong hop lai kh von 2011 gui phong TH-KTDN" xfId="1041"/>
    <cellStyle name="Dziesietny_Invoices2001Slovakia_Book1_1_Book1" xfId="1042"/>
    <cellStyle name="Dziesiętny_Invoices2001Slovakia_Book1_1_Book1" xfId="1043"/>
    <cellStyle name="Dziesietny_Invoices2001Slovakia_Book1_1_Book1_1" xfId="1044"/>
    <cellStyle name="Dziesiętny_Invoices2001Slovakia_Book1_1_Book1_1" xfId="1045"/>
    <cellStyle name="Dziesietny_Invoices2001Slovakia_Book1_1_Book1_1_DTTD chieng chan Tham lai 29-9-2009" xfId="1046"/>
    <cellStyle name="Dziesiętny_Invoices2001Slovakia_Book1_1_Book1_1_DTTD chieng chan Tham lai 29-9-2009" xfId="1047"/>
    <cellStyle name="Dziesietny_Invoices2001Slovakia_Book1_1_Book1_1_Ke hoach 2010 (theo doi 11-8-2010)" xfId="1048"/>
    <cellStyle name="Dziesiętny_Invoices2001Slovakia_Book1_1_Book1_1_Ke hoach 2010 (theo doi 11-8-2010)" xfId="1049"/>
    <cellStyle name="Dziesietny_Invoices2001Slovakia_Book1_1_Book1_1_ke hoach dau thau 30-6-2010" xfId="1050"/>
    <cellStyle name="Dziesiętny_Invoices2001Slovakia_Book1_1_Book1_1_ke hoach dau thau 30-6-2010" xfId="1051"/>
    <cellStyle name="Dziesietny_Invoices2001Slovakia_Book1_1_Book1_2" xfId="1052"/>
    <cellStyle name="Dziesiętny_Invoices2001Slovakia_Book1_1_Book1_2" xfId="1053"/>
    <cellStyle name="Dziesietny_Invoices2001Slovakia_Book1_1_Book1_2_ke hoach dau thau 30-6-2010" xfId="1054"/>
    <cellStyle name="Dziesiętny_Invoices2001Slovakia_Book1_1_Book1_2_ke hoach dau thau 30-6-2010" xfId="1055"/>
    <cellStyle name="Dziesietny_Invoices2001Slovakia_Book1_1_Book1_3" xfId="1056"/>
    <cellStyle name="Dziesiętny_Invoices2001Slovakia_Book1_1_Book1_3" xfId="1057"/>
    <cellStyle name="Dziesietny_Invoices2001Slovakia_Book1_1_Book1_bieu ke hoach dau thau" xfId="1058"/>
    <cellStyle name="Dziesiętny_Invoices2001Slovakia_Book1_1_Book1_bieu ke hoach dau thau" xfId="1059"/>
    <cellStyle name="Dziesietny_Invoices2001Slovakia_Book1_1_Book1_bieu ke hoach dau thau truong mam non SKH" xfId="1060"/>
    <cellStyle name="Dziesiętny_Invoices2001Slovakia_Book1_1_Book1_bieu ke hoach dau thau truong mam non SKH" xfId="1061"/>
    <cellStyle name="Dziesietny_Invoices2001Slovakia_Book1_1_Book1_bieu tong hop lai kh von 2011 gui phong TH-KTDN" xfId="1062"/>
    <cellStyle name="Dziesiętny_Invoices2001Slovakia_Book1_1_Book1_bieu tong hop lai kh von 2011 gui phong TH-KTDN" xfId="1063"/>
    <cellStyle name="Dziesietny_Invoices2001Slovakia_Book1_1_Book1_Book1" xfId="1064"/>
    <cellStyle name="Dziesiętny_Invoices2001Slovakia_Book1_1_Book1_Book1" xfId="1065"/>
    <cellStyle name="Dziesietny_Invoices2001Slovakia_Book1_1_Book1_Book1_1" xfId="1066"/>
    <cellStyle name="Dziesiętny_Invoices2001Slovakia_Book1_1_Book1_Book1_1" xfId="1067"/>
    <cellStyle name="Dziesietny_Invoices2001Slovakia_Book1_1_Book1_Book1_DTTD chieng chan Tham lai 29-9-2009" xfId="1068"/>
    <cellStyle name="Dziesiętny_Invoices2001Slovakia_Book1_1_Book1_Book1_DTTD chieng chan Tham lai 29-9-2009" xfId="1069"/>
    <cellStyle name="Dziesietny_Invoices2001Slovakia_Book1_1_Book1_Book1_Ke hoach 2010 (theo doi 11-8-2010)" xfId="1070"/>
    <cellStyle name="Dziesiętny_Invoices2001Slovakia_Book1_1_Book1_Book1_Ke hoach 2010 (theo doi 11-8-2010)" xfId="1071"/>
    <cellStyle name="Dziesietny_Invoices2001Slovakia_Book1_1_Book1_Book1_ke hoach dau thau 30-6-2010" xfId="1072"/>
    <cellStyle name="Dziesiętny_Invoices2001Slovakia_Book1_1_Book1_Book1_ke hoach dau thau 30-6-2010" xfId="1073"/>
    <cellStyle name="Dziesietny_Invoices2001Slovakia_Book1_1_Book1_Copy of KH PHAN BO VON ĐỐI ỨNG NAM 2011 (30 TY phuong án gop WB)" xfId="1074"/>
    <cellStyle name="Dziesiętny_Invoices2001Slovakia_Book1_1_Book1_Copy of KH PHAN BO VON ĐỐI ỨNG NAM 2011 (30 TY phuong án gop WB)" xfId="1075"/>
    <cellStyle name="Dziesietny_Invoices2001Slovakia_Book1_1_Book1_DTTD chieng chan Tham lai 29-9-2009" xfId="1076"/>
    <cellStyle name="Dziesiętny_Invoices2001Slovakia_Book1_1_Book1_DTTD chieng chan Tham lai 29-9-2009" xfId="1077"/>
    <cellStyle name="Dziesietny_Invoices2001Slovakia_Book1_1_Book1_Du toan nuoc San Thang (GD2)" xfId="1078"/>
    <cellStyle name="Dziesiętny_Invoices2001Slovakia_Book1_1_Book1_Du toan nuoc San Thang (GD2)" xfId="1079"/>
    <cellStyle name="Dziesietny_Invoices2001Slovakia_Book1_1_Book1_Ke hoach 2010 (theo doi 11-8-2010)" xfId="1080"/>
    <cellStyle name="Dziesiętny_Invoices2001Slovakia_Book1_1_Book1_Ke hoach 2010 (theo doi 11-8-2010)" xfId="1081"/>
    <cellStyle name="Dziesietny_Invoices2001Slovakia_Book1_1_Book1_ke hoach dau thau 30-6-2010" xfId="1082"/>
    <cellStyle name="Dziesiętny_Invoices2001Slovakia_Book1_1_Book1_ke hoach dau thau 30-6-2010" xfId="1083"/>
    <cellStyle name="Dziesietny_Invoices2001Slovakia_Book1_1_Book1_KH Von 2012 gui BKH 1" xfId="1084"/>
    <cellStyle name="Dziesiętny_Invoices2001Slovakia_Book1_1_Book1_KH Von 2012 gui BKH 1" xfId="1085"/>
    <cellStyle name="Dziesietny_Invoices2001Slovakia_Book1_1_Book1_QD ke hoach dau thau" xfId="1086"/>
    <cellStyle name="Dziesiętny_Invoices2001Slovakia_Book1_1_Book1_QD ke hoach dau thau" xfId="1087"/>
    <cellStyle name="Dziesietny_Invoices2001Slovakia_Book1_1_Book1_tinh toan hoang ha" xfId="1088"/>
    <cellStyle name="Dziesiętny_Invoices2001Slovakia_Book1_1_Book1_tinh toan hoang ha" xfId="1089"/>
    <cellStyle name="Dziesietny_Invoices2001Slovakia_Book1_1_Book1_Tong von ĐTPT" xfId="1090"/>
    <cellStyle name="Dziesiętny_Invoices2001Slovakia_Book1_1_Book1_Tong von ĐTPT" xfId="1091"/>
    <cellStyle name="Dziesietny_Invoices2001Slovakia_Book1_1_Copy of KH PHAN BO VON ĐỐI ỨNG NAM 2011 (30 TY phuong án gop WB)" xfId="1092"/>
    <cellStyle name="Dziesiętny_Invoices2001Slovakia_Book1_1_Copy of KH PHAN BO VON ĐỐI ỨNG NAM 2011 (30 TY phuong án gop WB)" xfId="1093"/>
    <cellStyle name="Dziesietny_Invoices2001Slovakia_Book1_1_DTTD chieng chan Tham lai 29-9-2009" xfId="1094"/>
    <cellStyle name="Dziesiętny_Invoices2001Slovakia_Book1_1_DTTD chieng chan Tham lai 29-9-2009" xfId="1095"/>
    <cellStyle name="Dziesietny_Invoices2001Slovakia_Book1_1_Du toan nuoc San Thang (GD2)" xfId="1096"/>
    <cellStyle name="Dziesiętny_Invoices2001Slovakia_Book1_1_Du toan nuoc San Thang (GD2)" xfId="1097"/>
    <cellStyle name="Dziesietny_Invoices2001Slovakia_Book1_1_Ke hoach 2010 (theo doi 11-8-2010)" xfId="1098"/>
    <cellStyle name="Dziesiętny_Invoices2001Slovakia_Book1_1_Ke hoach 2010 (theo doi 11-8-2010)" xfId="1099"/>
    <cellStyle name="Dziesietny_Invoices2001Slovakia_Book1_1_Ke hoach 2010 ngay 31-01" xfId="1100"/>
    <cellStyle name="Dziesiętny_Invoices2001Slovakia_Book1_1_Ke hoach 2010 ngay 31-01" xfId="1101"/>
    <cellStyle name="Dziesietny_Invoices2001Slovakia_Book1_1_ke hoach dau thau 30-6-2010" xfId="1102"/>
    <cellStyle name="Dziesiętny_Invoices2001Slovakia_Book1_1_ke hoach dau thau 30-6-2010" xfId="1103"/>
    <cellStyle name="Dziesietny_Invoices2001Slovakia_Book1_1_KH Von 2012 gui BKH 1" xfId="1104"/>
    <cellStyle name="Dziesiętny_Invoices2001Slovakia_Book1_1_KH Von 2012 gui BKH 1" xfId="1105"/>
    <cellStyle name="Dziesietny_Invoices2001Slovakia_Book1_1_KH Von 2012 gui BKH 2" xfId="1106"/>
    <cellStyle name="Dziesiętny_Invoices2001Slovakia_Book1_1_KH Von 2012 gui BKH 2" xfId="1107"/>
    <cellStyle name="Dziesietny_Invoices2001Slovakia_Book1_1_QD ke hoach dau thau" xfId="1108"/>
    <cellStyle name="Dziesiętny_Invoices2001Slovakia_Book1_1_QD ke hoach dau thau" xfId="1109"/>
    <cellStyle name="Dziesietny_Invoices2001Slovakia_Book1_1_Ra soat KH von 2011 (Huy-11-11-11)" xfId="1110"/>
    <cellStyle name="Dziesiętny_Invoices2001Slovakia_Book1_1_Ra soat KH von 2011 (Huy-11-11-11)" xfId="1111"/>
    <cellStyle name="Dziesietny_Invoices2001Slovakia_Book1_1_tinh toan hoang ha" xfId="1112"/>
    <cellStyle name="Dziesiętny_Invoices2001Slovakia_Book1_1_tinh toan hoang ha" xfId="1113"/>
    <cellStyle name="Dziesietny_Invoices2001Slovakia_Book1_1_Tong von ĐTPT" xfId="1114"/>
    <cellStyle name="Dziesiętny_Invoices2001Slovakia_Book1_1_Tong von ĐTPT" xfId="1115"/>
    <cellStyle name="Dziesietny_Invoices2001Slovakia_Book1_1_Viec Huy dang lam" xfId="1116"/>
    <cellStyle name="Dziesiętny_Invoices2001Slovakia_Book1_1_Viec Huy dang lam" xfId="1117"/>
    <cellStyle name="Dziesietny_Invoices2001Slovakia_Book1_2" xfId="1118"/>
    <cellStyle name="Dziesiętny_Invoices2001Slovakia_Book1_2" xfId="1119"/>
    <cellStyle name="Dziesietny_Invoices2001Slovakia_Book1_2 2" xfId="1120"/>
    <cellStyle name="Dziesiętny_Invoices2001Slovakia_Book1_2 2" xfId="1121"/>
    <cellStyle name="Dziesietny_Invoices2001Slovakia_Book1_2 3" xfId="1122"/>
    <cellStyle name="Dziesiętny_Invoices2001Slovakia_Book1_2 3" xfId="1123"/>
    <cellStyle name="Dziesietny_Invoices2001Slovakia_Book1_2_bieu ke hoach dau thau" xfId="1124"/>
    <cellStyle name="Dziesiętny_Invoices2001Slovakia_Book1_2_bieu ke hoach dau thau" xfId="1125"/>
    <cellStyle name="Dziesietny_Invoices2001Slovakia_Book1_2_bieu ke hoach dau thau truong mam non SKH" xfId="1126"/>
    <cellStyle name="Dziesiętny_Invoices2001Slovakia_Book1_2_bieu ke hoach dau thau truong mam non SKH" xfId="1127"/>
    <cellStyle name="Dziesietny_Invoices2001Slovakia_Book1_2_bieu tong hop lai kh von 2011 gui phong TH-KTDN" xfId="1128"/>
    <cellStyle name="Dziesiętny_Invoices2001Slovakia_Book1_2_bieu tong hop lai kh von 2011 gui phong TH-KTDN" xfId="1129"/>
    <cellStyle name="Dziesietny_Invoices2001Slovakia_Book1_2_Book1" xfId="1130"/>
    <cellStyle name="Dziesiętny_Invoices2001Slovakia_Book1_2_Book1" xfId="1131"/>
    <cellStyle name="Dziesietny_Invoices2001Slovakia_Book1_2_Book1_1" xfId="1132"/>
    <cellStyle name="Dziesiętny_Invoices2001Slovakia_Book1_2_Book1_1" xfId="1133"/>
    <cellStyle name="Dziesietny_Invoices2001Slovakia_Book1_2_Book1_Ke hoach 2010 (theo doi 11-8-2010)" xfId="1134"/>
    <cellStyle name="Dziesiętny_Invoices2001Slovakia_Book1_2_Book1_Ke hoach 2010 (theo doi 11-8-2010)" xfId="1135"/>
    <cellStyle name="Dziesietny_Invoices2001Slovakia_Book1_2_Book1_ke hoach dau thau 30-6-2010" xfId="1136"/>
    <cellStyle name="Dziesiętny_Invoices2001Slovakia_Book1_2_Book1_ke hoach dau thau 30-6-2010" xfId="1137"/>
    <cellStyle name="Dziesietny_Invoices2001Slovakia_Book1_2_Copy of KH PHAN BO VON ĐỐI ỨNG NAM 2011 (30 TY phuong án gop WB)" xfId="1138"/>
    <cellStyle name="Dziesiętny_Invoices2001Slovakia_Book1_2_Copy of KH PHAN BO VON ĐỐI ỨNG NAM 2011 (30 TY phuong án gop WB)" xfId="1139"/>
    <cellStyle name="Dziesietny_Invoices2001Slovakia_Book1_2_DTTD chieng chan Tham lai 29-9-2009" xfId="1140"/>
    <cellStyle name="Dziesiętny_Invoices2001Slovakia_Book1_2_DTTD chieng chan Tham lai 29-9-2009" xfId="1141"/>
    <cellStyle name="Dziesietny_Invoices2001Slovakia_Book1_2_Du toan nuoc San Thang (GD2)" xfId="1142"/>
    <cellStyle name="Dziesiętny_Invoices2001Slovakia_Book1_2_Du toan nuoc San Thang (GD2)" xfId="1143"/>
    <cellStyle name="Dziesietny_Invoices2001Slovakia_Book1_2_Ke hoach 2010 (theo doi 11-8-2010)" xfId="1144"/>
    <cellStyle name="Dziesiętny_Invoices2001Slovakia_Book1_2_Ke hoach 2010 (theo doi 11-8-2010)" xfId="1145"/>
    <cellStyle name="Dziesietny_Invoices2001Slovakia_Book1_2_Ke hoach 2010 ngay 31-01" xfId="1146"/>
    <cellStyle name="Dziesiętny_Invoices2001Slovakia_Book1_2_Ke hoach 2010 ngay 31-01" xfId="1147"/>
    <cellStyle name="Dziesietny_Invoices2001Slovakia_Book1_2_ke hoach dau thau 30-6-2010" xfId="1148"/>
    <cellStyle name="Dziesiętny_Invoices2001Slovakia_Book1_2_ke hoach dau thau 30-6-2010" xfId="1149"/>
    <cellStyle name="Dziesietny_Invoices2001Slovakia_Book1_2_KH Von 2012 gui BKH 1" xfId="1150"/>
    <cellStyle name="Dziesiętny_Invoices2001Slovakia_Book1_2_KH Von 2012 gui BKH 1" xfId="1151"/>
    <cellStyle name="Dziesietny_Invoices2001Slovakia_Book1_2_KH Von 2012 gui BKH 2" xfId="1152"/>
    <cellStyle name="Dziesiętny_Invoices2001Slovakia_Book1_2_KH Von 2012 gui BKH 2" xfId="1153"/>
    <cellStyle name="Dziesietny_Invoices2001Slovakia_Book1_2_QD ke hoach dau thau" xfId="1154"/>
    <cellStyle name="Dziesiętny_Invoices2001Slovakia_Book1_2_QD ke hoach dau thau" xfId="1155"/>
    <cellStyle name="Dziesietny_Invoices2001Slovakia_Book1_2_Ra soat KH von 2011 (Huy-11-11-11)" xfId="1156"/>
    <cellStyle name="Dziesiętny_Invoices2001Slovakia_Book1_2_Ra soat KH von 2011 (Huy-11-11-11)" xfId="1157"/>
    <cellStyle name="Dziesietny_Invoices2001Slovakia_Book1_2_tinh toan hoang ha" xfId="1158"/>
    <cellStyle name="Dziesiętny_Invoices2001Slovakia_Book1_2_tinh toan hoang ha" xfId="1159"/>
    <cellStyle name="Dziesietny_Invoices2001Slovakia_Book1_2_Tong von ĐTPT" xfId="1160"/>
    <cellStyle name="Dziesiętny_Invoices2001Slovakia_Book1_2_Tong von ĐTPT" xfId="1161"/>
    <cellStyle name="Dziesietny_Invoices2001Slovakia_Book1_2_Viec Huy dang lam" xfId="1162"/>
    <cellStyle name="Dziesiętny_Invoices2001Slovakia_Book1_2_Viec Huy dang lam" xfId="1163"/>
    <cellStyle name="Dziesietny_Invoices2001Slovakia_Book1_3" xfId="1164"/>
    <cellStyle name="Dziesiętny_Invoices2001Slovakia_Book1_3" xfId="1165"/>
    <cellStyle name="Dziesietny_Invoices2001Slovakia_Book1_Nhu cau von ung truoc 2011 Tha h Hoa + Nge An gui TW" xfId="1166"/>
    <cellStyle name="Dziesiętny_Invoices2001Slovakia_Book1_Nhu cau von ung truoc 2011 Tha h Hoa + Nge An gui TW" xfId="1167"/>
    <cellStyle name="Dziesietny_Invoices2001Slovakia_Book1_Tong hop Cac tuyen(9-1-06)" xfId="1168"/>
    <cellStyle name="Dziesiętny_Invoices2001Slovakia_Book1_Tong hop Cac tuyen(9-1-06)" xfId="1169"/>
    <cellStyle name="Dziesietny_Invoices2001Slovakia_Book1_Tong hop Cac tuyen(9-1-06)_bieu tong hop lai kh von 2011 gui phong TH-KTDN" xfId="1170"/>
    <cellStyle name="Dziesiętny_Invoices2001Slovakia_Book1_Tong hop Cac tuyen(9-1-06)_bieu tong hop lai kh von 2011 gui phong TH-KTDN" xfId="1171"/>
    <cellStyle name="Dziesietny_Invoices2001Slovakia_Book1_Tong hop Cac tuyen(9-1-06)_Copy of KH PHAN BO VON ĐỐI ỨNG NAM 2011 (30 TY phuong án gop WB)" xfId="1172"/>
    <cellStyle name="Dziesiętny_Invoices2001Slovakia_Book1_Tong hop Cac tuyen(9-1-06)_Copy of KH PHAN BO VON ĐỐI ỨNG NAM 2011 (30 TY phuong án gop WB)" xfId="1173"/>
    <cellStyle name="Dziesietny_Invoices2001Slovakia_Book1_Tong hop Cac tuyen(9-1-06)_Ke hoach 2010 (theo doi 11-8-2010)" xfId="1174"/>
    <cellStyle name="Dziesiętny_Invoices2001Slovakia_Book1_Tong hop Cac tuyen(9-1-06)_Ke hoach 2010 (theo doi 11-8-2010)" xfId="1175"/>
    <cellStyle name="Dziesietny_Invoices2001Slovakia_Book1_Tong hop Cac tuyen(9-1-06)_KH Von 2012 gui BKH 1" xfId="1176"/>
    <cellStyle name="Dziesiętny_Invoices2001Slovakia_Book1_Tong hop Cac tuyen(9-1-06)_KH Von 2012 gui BKH 1" xfId="1177"/>
    <cellStyle name="Dziesietny_Invoices2001Slovakia_Book1_Tong hop Cac tuyen(9-1-06)_QD ke hoach dau thau" xfId="1178"/>
    <cellStyle name="Dziesiętny_Invoices2001Slovakia_Book1_Tong hop Cac tuyen(9-1-06)_QD ke hoach dau thau" xfId="1179"/>
    <cellStyle name="Dziesietny_Invoices2001Slovakia_Book1_Tong hop Cac tuyen(9-1-06)_Tong von ĐTPT" xfId="1180"/>
    <cellStyle name="Dziesiętny_Invoices2001Slovakia_Book1_Tong hop Cac tuyen(9-1-06)_Tong von ĐTPT" xfId="1181"/>
    <cellStyle name="Dziesietny_Invoices2001Slovakia_Book1_ung truoc 2011 NSTW Thanh Hoa + Nge An gui Thu 12-5" xfId="1182"/>
    <cellStyle name="Dziesiętny_Invoices2001Slovakia_Book1_ung truoc 2011 NSTW Thanh Hoa + Nge An gui Thu 12-5" xfId="1183"/>
    <cellStyle name="Dziesietny_Invoices2001Slovakia_Copy of KH PHAN BO VON ĐỐI ỨNG NAM 2011 (30 TY phuong án gop WB)" xfId="1186"/>
    <cellStyle name="Dziesiętny_Invoices2001Slovakia_Copy of KH PHAN BO VON ĐỐI ỨNG NAM 2011 (30 TY phuong án gop WB)" xfId="1187"/>
    <cellStyle name="Dziesietny_Invoices2001Slovakia_Chi tieu KH nam 2009" xfId="1184"/>
    <cellStyle name="Dziesiętny_Invoices2001Slovakia_Chi tieu KH nam 2009" xfId="1185"/>
    <cellStyle name="Dziesietny_Invoices2001Slovakia_DT 1751 Muong Khoa" xfId="1188"/>
    <cellStyle name="Dziesiętny_Invoices2001Slovakia_DT 1751 Muong Khoa" xfId="1189"/>
    <cellStyle name="Dziesietny_Invoices2001Slovakia_DT Nam vai" xfId="1190"/>
    <cellStyle name="Dziesiętny_Invoices2001Slovakia_DT tieu hoc diem TDC ban Cho 28-02-09" xfId="1191"/>
    <cellStyle name="Dziesietny_Invoices2001Slovakia_DTTD chieng chan Tham lai 29-9-2009" xfId="1192"/>
    <cellStyle name="Dziesiętny_Invoices2001Slovakia_DTTD chieng chan Tham lai 29-9-2009" xfId="1193"/>
    <cellStyle name="Dziesietny_Invoices2001Slovakia_d-uong+TDT" xfId="1194"/>
    <cellStyle name="Dziesiętny_Invoices2001Slovakia_GVL" xfId="1195"/>
    <cellStyle name="Dziesietny_Invoices2001Slovakia_Ke hoach 2010 (theo doi 11-8-2010)" xfId="1196"/>
    <cellStyle name="Dziesiętny_Invoices2001Slovakia_Ke hoach 2010 (theo doi 11-8-2010)" xfId="1197"/>
    <cellStyle name="Dziesietny_Invoices2001Slovakia_ke hoach dau thau 30-6-2010" xfId="1198"/>
    <cellStyle name="Dziesiętny_Invoices2001Slovakia_ke hoach dau thau 30-6-2010" xfId="1199"/>
    <cellStyle name="Dziesietny_Invoices2001Slovakia_KL K.C mat duong" xfId="1200"/>
    <cellStyle name="Dziesiętny_Invoices2001Slovakia_Nha bao ve(28-7-05)" xfId="1201"/>
    <cellStyle name="Dziesietny_Invoices2001Slovakia_NHA de xe nguyen du" xfId="1202"/>
    <cellStyle name="Dziesiętny_Invoices2001Slovakia_NHA de xe nguyen du" xfId="1203"/>
    <cellStyle name="Dziesietny_Invoices2001Slovakia_Nhalamviec VTC(25-1-05)" xfId="1204"/>
    <cellStyle name="Dziesiętny_Invoices2001Slovakia_Nhalamviec VTC(25-1-05)" xfId="1205"/>
    <cellStyle name="Dziesietny_Invoices2001Slovakia_Nhalamviec VTC(25-1-05) 2" xfId="1206"/>
    <cellStyle name="Dziesiętny_Invoices2001Slovakia_QD ke hoach dau thau" xfId="1207"/>
    <cellStyle name="Dziesietny_Invoices2001Slovakia_Ra soat KH von 2011 (Huy-11-11-11)" xfId="1208"/>
    <cellStyle name="Dziesiętny_Invoices2001Slovakia_Ra soat KH von 2011 (Huy-11-11-11)" xfId="1209"/>
    <cellStyle name="Dziesietny_Invoices2001Slovakia_Sheet2" xfId="1210"/>
    <cellStyle name="Dziesiętny_Invoices2001Slovakia_Sheet2" xfId="1211"/>
    <cellStyle name="Dziesietny_Invoices2001Slovakia_TDT KHANH HOA" xfId="1212"/>
    <cellStyle name="Dziesiętny_Invoices2001Slovakia_TDT KHANH HOA" xfId="1213"/>
    <cellStyle name="Dziesietny_Invoices2001Slovakia_TDT KHANH HOA_Bieu chi tieu KH 2014 (Huy-04-11)" xfId="1214"/>
    <cellStyle name="Dziesiętny_Invoices2001Slovakia_TDT KHANH HOA_Bieu chi tieu KH 2014 (Huy-04-11)" xfId="1215"/>
    <cellStyle name="Dziesietny_Invoices2001Slovakia_TDT KHANH HOA_bieu ke hoach dau thau" xfId="1216"/>
    <cellStyle name="Dziesiętny_Invoices2001Slovakia_TDT KHANH HOA_bieu ke hoach dau thau" xfId="1217"/>
    <cellStyle name="Dziesietny_Invoices2001Slovakia_TDT KHANH HOA_bieu ke hoach dau thau truong mam non SKH" xfId="1218"/>
    <cellStyle name="Dziesiętny_Invoices2001Slovakia_TDT KHANH HOA_bieu ke hoach dau thau truong mam non SKH" xfId="1219"/>
    <cellStyle name="Dziesietny_Invoices2001Slovakia_TDT KHANH HOA_bieu tong hop lai kh von 2011 gui phong TH-KTDN" xfId="1220"/>
    <cellStyle name="Dziesiętny_Invoices2001Slovakia_TDT KHANH HOA_bieu tong hop lai kh von 2011 gui phong TH-KTDN" xfId="1221"/>
    <cellStyle name="Dziesietny_Invoices2001Slovakia_TDT KHANH HOA_Book1" xfId="1222"/>
    <cellStyle name="Dziesiętny_Invoices2001Slovakia_TDT KHANH HOA_Book1" xfId="1223"/>
    <cellStyle name="Dziesietny_Invoices2001Slovakia_TDT KHANH HOA_Book1_1" xfId="1224"/>
    <cellStyle name="Dziesiętny_Invoices2001Slovakia_TDT KHANH HOA_Book1_1" xfId="1225"/>
    <cellStyle name="Dziesietny_Invoices2001Slovakia_TDT KHANH HOA_Book1_1_ke hoach dau thau 30-6-2010" xfId="1226"/>
    <cellStyle name="Dziesiętny_Invoices2001Slovakia_TDT KHANH HOA_Book1_1_ke hoach dau thau 30-6-2010" xfId="1227"/>
    <cellStyle name="Dziesietny_Invoices2001Slovakia_TDT KHANH HOA_Book1_2" xfId="1228"/>
    <cellStyle name="Dziesiętny_Invoices2001Slovakia_TDT KHANH HOA_Book1_2" xfId="1229"/>
    <cellStyle name="Dziesietny_Invoices2001Slovakia_TDT KHANH HOA_Book1_Book1" xfId="1230"/>
    <cellStyle name="Dziesiętny_Invoices2001Slovakia_TDT KHANH HOA_Book1_Book1" xfId="1231"/>
    <cellStyle name="Dziesietny_Invoices2001Slovakia_TDT KHANH HOA_Book1_DTTD chieng chan Tham lai 29-9-2009" xfId="1232"/>
    <cellStyle name="Dziesiętny_Invoices2001Slovakia_TDT KHANH HOA_Book1_DTTD chieng chan Tham lai 29-9-2009" xfId="1233"/>
    <cellStyle name="Dziesietny_Invoices2001Slovakia_TDT KHANH HOA_Book1_Ke hoach 2010 (theo doi 11-8-2010)" xfId="1234"/>
    <cellStyle name="Dziesiętny_Invoices2001Slovakia_TDT KHANH HOA_Book1_Ke hoach 2010 (theo doi 11-8-2010)" xfId="1235"/>
    <cellStyle name="Dziesietny_Invoices2001Slovakia_TDT KHANH HOA_Book1_ke hoach dau thau 30-6-2010" xfId="1236"/>
    <cellStyle name="Dziesiętny_Invoices2001Slovakia_TDT KHANH HOA_Book1_ke hoach dau thau 30-6-2010" xfId="1237"/>
    <cellStyle name="Dziesietny_Invoices2001Slovakia_TDT KHANH HOA_Book1_KH Von 2012 gui BKH 1" xfId="1238"/>
    <cellStyle name="Dziesiętny_Invoices2001Slovakia_TDT KHANH HOA_Book1_KH Von 2012 gui BKH 1" xfId="1239"/>
    <cellStyle name="Dziesietny_Invoices2001Slovakia_TDT KHANH HOA_Book1_KH Von 2012 gui BKH 2" xfId="1240"/>
    <cellStyle name="Dziesiętny_Invoices2001Slovakia_TDT KHANH HOA_Book1_KH Von 2012 gui BKH 2" xfId="1241"/>
    <cellStyle name="Dziesietny_Invoices2001Slovakia_TDT KHANH HOA_Copy of KH PHAN BO VON ĐỐI ỨNG NAM 2011 (30 TY phuong án gop WB)" xfId="1244"/>
    <cellStyle name="Dziesiętny_Invoices2001Slovakia_TDT KHANH HOA_Copy of KH PHAN BO VON ĐỐI ỨNG NAM 2011 (30 TY phuong án gop WB)" xfId="1245"/>
    <cellStyle name="Dziesietny_Invoices2001Slovakia_TDT KHANH HOA_Chi tieu KH nam 2009" xfId="1242"/>
    <cellStyle name="Dziesiętny_Invoices2001Slovakia_TDT KHANH HOA_Chi tieu KH nam 2009" xfId="1243"/>
    <cellStyle name="Dziesietny_Invoices2001Slovakia_TDT KHANH HOA_DT 1751 Muong Khoa" xfId="1246"/>
    <cellStyle name="Dziesiętny_Invoices2001Slovakia_TDT KHANH HOA_DT 1751 Muong Khoa" xfId="1247"/>
    <cellStyle name="Dziesietny_Invoices2001Slovakia_TDT KHANH HOA_DT tieu hoc diem TDC ban Cho 28-02-09" xfId="1248"/>
    <cellStyle name="Dziesiętny_Invoices2001Slovakia_TDT KHANH HOA_DT tieu hoc diem TDC ban Cho 28-02-09" xfId="1249"/>
    <cellStyle name="Dziesietny_Invoices2001Slovakia_TDT KHANH HOA_DTTD chieng chan Tham lai 29-9-2009" xfId="1250"/>
    <cellStyle name="Dziesiętny_Invoices2001Slovakia_TDT KHANH HOA_DTTD chieng chan Tham lai 29-9-2009" xfId="1251"/>
    <cellStyle name="Dziesietny_Invoices2001Slovakia_TDT KHANH HOA_Du toan nuoc San Thang (GD2)" xfId="1252"/>
    <cellStyle name="Dziesiętny_Invoices2001Slovakia_TDT KHANH HOA_Du toan nuoc San Thang (GD2)" xfId="1253"/>
    <cellStyle name="Dziesietny_Invoices2001Slovakia_TDT KHANH HOA_GVL" xfId="1254"/>
    <cellStyle name="Dziesiętny_Invoices2001Slovakia_TDT KHANH HOA_GVL" xfId="1255"/>
    <cellStyle name="Dziesietny_Invoices2001Slovakia_TDT KHANH HOA_ke hoach dau thau 30-6-2010" xfId="1256"/>
    <cellStyle name="Dziesiętny_Invoices2001Slovakia_TDT KHANH HOA_ke hoach dau thau 30-6-2010" xfId="1257"/>
    <cellStyle name="Dziesietny_Invoices2001Slovakia_TDT KHANH HOA_KH Von 2012 gui BKH 1" xfId="1258"/>
    <cellStyle name="Dziesiętny_Invoices2001Slovakia_TDT KHANH HOA_KH Von 2012 gui BKH 1" xfId="1259"/>
    <cellStyle name="Dziesietny_Invoices2001Slovakia_TDT KHANH HOA_QD ke hoach dau thau" xfId="1260"/>
    <cellStyle name="Dziesiętny_Invoices2001Slovakia_TDT KHANH HOA_QD ke hoach dau thau" xfId="1261"/>
    <cellStyle name="Dziesietny_Invoices2001Slovakia_TDT KHANH HOA_Ra soat KH von 2011 (Huy-11-11-11)" xfId="1262"/>
    <cellStyle name="Dziesiętny_Invoices2001Slovakia_TDT KHANH HOA_Ra soat KH von 2011 (Huy-11-11-11)" xfId="1263"/>
    <cellStyle name="Dziesietny_Invoices2001Slovakia_TDT KHANH HOA_Sheet2" xfId="1264"/>
    <cellStyle name="Dziesiętny_Invoices2001Slovakia_TDT KHANH HOA_Sheet2" xfId="1265"/>
    <cellStyle name="Dziesietny_Invoices2001Slovakia_TDT KHANH HOA_Tienluong" xfId="1266"/>
    <cellStyle name="Dziesiętny_Invoices2001Slovakia_TDT KHANH HOA_Tienluong" xfId="1267"/>
    <cellStyle name="Dziesietny_Invoices2001Slovakia_TDT KHANH HOA_tinh toan hoang ha" xfId="1268"/>
    <cellStyle name="Dziesiętny_Invoices2001Slovakia_TDT KHANH HOA_tinh toan hoang ha" xfId="1269"/>
    <cellStyle name="Dziesietny_Invoices2001Slovakia_TDT KHANH HOA_Tong hop Cac tuyen(9-1-06)" xfId="1270"/>
    <cellStyle name="Dziesiętny_Invoices2001Slovakia_TDT KHANH HOA_Tong hop Cac tuyen(9-1-06)" xfId="1271"/>
    <cellStyle name="Dziesietny_Invoices2001Slovakia_TDT KHANH HOA_Tong hop Cac tuyen(9-1-06)_bieu tong hop lai kh von 2011 gui phong TH-KTDN" xfId="1272"/>
    <cellStyle name="Dziesiętny_Invoices2001Slovakia_TDT KHANH HOA_Tong hop Cac tuyen(9-1-06)_bieu tong hop lai kh von 2011 gui phong TH-KTDN" xfId="1273"/>
    <cellStyle name="Dziesietny_Invoices2001Slovakia_TDT KHANH HOA_Tong hop Cac tuyen(9-1-06)_Copy of KH PHAN BO VON ĐỐI ỨNG NAM 2011 (30 TY phuong án gop WB)" xfId="1274"/>
    <cellStyle name="Dziesiętny_Invoices2001Slovakia_TDT KHANH HOA_Tong hop Cac tuyen(9-1-06)_Copy of KH PHAN BO VON ĐỐI ỨNG NAM 2011 (30 TY phuong án gop WB)" xfId="1275"/>
    <cellStyle name="Dziesietny_Invoices2001Slovakia_TDT KHANH HOA_Tong hop Cac tuyen(9-1-06)_Ke hoach 2010 (theo doi 11-8-2010)" xfId="1276"/>
    <cellStyle name="Dziesiętny_Invoices2001Slovakia_TDT KHANH HOA_Tong hop Cac tuyen(9-1-06)_Ke hoach 2010 (theo doi 11-8-2010)" xfId="1277"/>
    <cellStyle name="Dziesietny_Invoices2001Slovakia_TDT KHANH HOA_Tong hop Cac tuyen(9-1-06)_KH Von 2012 gui BKH 1" xfId="1278"/>
    <cellStyle name="Dziesiętny_Invoices2001Slovakia_TDT KHANH HOA_Tong hop Cac tuyen(9-1-06)_KH Von 2012 gui BKH 1" xfId="1279"/>
    <cellStyle name="Dziesietny_Invoices2001Slovakia_TDT KHANH HOA_Tong hop Cac tuyen(9-1-06)_QD ke hoach dau thau" xfId="1280"/>
    <cellStyle name="Dziesiętny_Invoices2001Slovakia_TDT KHANH HOA_Tong hop Cac tuyen(9-1-06)_QD ke hoach dau thau" xfId="1281"/>
    <cellStyle name="Dziesietny_Invoices2001Slovakia_TDT KHANH HOA_Tong hop Cac tuyen(9-1-06)_Tong von ĐTPT" xfId="1282"/>
    <cellStyle name="Dziesiętny_Invoices2001Slovakia_TDT KHANH HOA_Tong hop Cac tuyen(9-1-06)_Tong von ĐTPT" xfId="1283"/>
    <cellStyle name="Dziesietny_Invoices2001Slovakia_TDT KHANH HOA_Tong von ĐTPT" xfId="1284"/>
    <cellStyle name="Dziesiętny_Invoices2001Slovakia_TDT KHANH HOA_Tong von ĐTPT" xfId="1285"/>
    <cellStyle name="Dziesietny_Invoices2001Slovakia_TDT KHANH HOA_TU VAN THUY LOI THAM  PHE" xfId="1286"/>
    <cellStyle name="Dziesiętny_Invoices2001Slovakia_TDT KHANH HOA_TU VAN THUY LOI THAM  PHE" xfId="1287"/>
    <cellStyle name="Dziesietny_Invoices2001Slovakia_TDT KHANH HOA_Viec Huy dang lam" xfId="1288"/>
    <cellStyle name="Dziesiętny_Invoices2001Slovakia_TDT KHANH HOA_Viec Huy dang lam" xfId="1289"/>
    <cellStyle name="Dziesietny_Invoices2001Slovakia_TDT quangngai" xfId="1290"/>
    <cellStyle name="Dziesiętny_Invoices2001Slovakia_TDT quangngai" xfId="1291"/>
    <cellStyle name="Dziesietny_Invoices2001Slovakia_Tienluong" xfId="1292"/>
    <cellStyle name="Dziesiętny_Invoices2001Slovakia_Tienluong" xfId="1293"/>
    <cellStyle name="Dziesietny_Invoices2001Slovakia_TMDT(10-5-06)" xfId="1294"/>
    <cellStyle name="Dziesiętny_Invoices2001Slovakia_Tong von ĐTPT" xfId="1295"/>
    <cellStyle name="Dziesietny_Invoices2001Slovakia_Viec Huy dang lam" xfId="1296"/>
    <cellStyle name="Dziesiętny_Invoices2001Slovakia_Viec Huy dang lam" xfId="1297"/>
    <cellStyle name="e" xfId="1298"/>
    <cellStyle name="E&amp;Y House" xfId="1299"/>
    <cellStyle name="e_bieu ke hoach dau thau" xfId="1300"/>
    <cellStyle name="e_bieu ke hoach dau thau truong mam non SKH" xfId="1301"/>
    <cellStyle name="e_Book1" xfId="1302"/>
    <cellStyle name="e_DT tieu hoc diem TDC ban Cho 28-02-09" xfId="1303"/>
    <cellStyle name="e_Du toan" xfId="1304"/>
    <cellStyle name="e_Du toan nuoc San Thang (GD2)" xfId="1305"/>
    <cellStyle name="e_HD TT1" xfId="1306"/>
    <cellStyle name="e_Nha lop hoc 8 P" xfId="1307"/>
    <cellStyle name="e_Tienluong" xfId="1308"/>
    <cellStyle name="Enter Currency (0)" xfId="1309"/>
    <cellStyle name="Enter Currency (2)" xfId="1310"/>
    <cellStyle name="Enter Units (0)" xfId="1311"/>
    <cellStyle name="Enter Units (1)" xfId="1312"/>
    <cellStyle name="Enter Units (2)" xfId="1313"/>
    <cellStyle name="Entered" xfId="1314"/>
    <cellStyle name="Euro" xfId="1315"/>
    <cellStyle name="Explanatory Text 2" xfId="1317"/>
    <cellStyle name="Explanatory Text 3" xfId="1318"/>
    <cellStyle name="Explanatory Text 4" xfId="1316"/>
    <cellStyle name="Explanatory Text 5" xfId="2881"/>
    <cellStyle name="f" xfId="1319"/>
    <cellStyle name="f_bieu ke hoach dau thau" xfId="1320"/>
    <cellStyle name="f_bieu ke hoach dau thau truong mam non SKH" xfId="1321"/>
    <cellStyle name="f_Book1" xfId="1322"/>
    <cellStyle name="f_DT tieu hoc diem TDC ban Cho 28-02-09" xfId="1323"/>
    <cellStyle name="f_Du toan" xfId="1324"/>
    <cellStyle name="f_Du toan nuoc San Thang (GD2)" xfId="1325"/>
    <cellStyle name="f_HD TT1" xfId="1326"/>
    <cellStyle name="f_Nha lop hoc 8 P" xfId="1327"/>
    <cellStyle name="f_Tienluong" xfId="1328"/>
    <cellStyle name="f1" xfId="1329"/>
    <cellStyle name="f2" xfId="1330"/>
    <cellStyle name="F3" xfId="1331"/>
    <cellStyle name="F4" xfId="1332"/>
    <cellStyle name="F5" xfId="1333"/>
    <cellStyle name="F6" xfId="1334"/>
    <cellStyle name="F7" xfId="1335"/>
    <cellStyle name="F8" xfId="1336"/>
    <cellStyle name="Fixed" xfId="1337"/>
    <cellStyle name="Good 2" xfId="1340"/>
    <cellStyle name="Good 3" xfId="1341"/>
    <cellStyle name="Good 4" xfId="1339"/>
    <cellStyle name="Good 5" xfId="2882"/>
    <cellStyle name="Grey" xfId="1342"/>
    <cellStyle name="Grey 2" xfId="1343"/>
    <cellStyle name="Group" xfId="1344"/>
    <cellStyle name="gia" xfId="1338"/>
    <cellStyle name="H" xfId="1345"/>
    <cellStyle name="H_D-A-VU" xfId="1346"/>
    <cellStyle name="H_HSTHAU" xfId="1347"/>
    <cellStyle name="H_Ket du ung NS" xfId="1348"/>
    <cellStyle name="H_KH Von 2012 gui BKH 1" xfId="1349"/>
    <cellStyle name="H_KH Von 2012 gui BKH 2" xfId="1350"/>
    <cellStyle name="ha" xfId="1351"/>
    <cellStyle name="Head 1" xfId="1352"/>
    <cellStyle name="Head 1 2" xfId="1353"/>
    <cellStyle name="HEADER" xfId="1354"/>
    <cellStyle name="Header1" xfId="1355"/>
    <cellStyle name="Header2" xfId="1356"/>
    <cellStyle name="Heading" xfId="1357"/>
    <cellStyle name="Heading 1 2" xfId="1359"/>
    <cellStyle name="Heading 1 3" xfId="1358"/>
    <cellStyle name="Heading 1 4" xfId="2883"/>
    <cellStyle name="Heading 2 2" xfId="1361"/>
    <cellStyle name="Heading 2 3" xfId="1360"/>
    <cellStyle name="Heading 2 4" xfId="2884"/>
    <cellStyle name="Heading 3 2" xfId="1363"/>
    <cellStyle name="Heading 3 3" xfId="1364"/>
    <cellStyle name="Heading 3 4" xfId="1362"/>
    <cellStyle name="Heading 3 5" xfId="2885"/>
    <cellStyle name="Heading 4 2" xfId="1366"/>
    <cellStyle name="Heading 4 3" xfId="1367"/>
    <cellStyle name="Heading 4 4" xfId="1365"/>
    <cellStyle name="Heading 4 5" xfId="2886"/>
    <cellStyle name="Heading1" xfId="1368"/>
    <cellStyle name="Heading1 2" xfId="1369"/>
    <cellStyle name="Heading2" xfId="1370"/>
    <cellStyle name="Heading2 2" xfId="1371"/>
    <cellStyle name="HEADINGS" xfId="1372"/>
    <cellStyle name="HEADINGSTOP" xfId="1373"/>
    <cellStyle name="headoption" xfId="1374"/>
    <cellStyle name="Hoa-Scholl" xfId="1375"/>
    <cellStyle name="HUY" xfId="1376"/>
    <cellStyle name="i phÝ kh¸c_B¶ng 2" xfId="1377"/>
    <cellStyle name="I.3" xfId="1378"/>
    <cellStyle name="I.3?b_x000c_Comma [0]_II?_x0012_Comma [0]_laroux_2?_x0012_Comma [0]_larou_x001c_Comma [0]_laroux_3_¼­¿ï-¾È»ê?$Comma [0]" xfId="1379"/>
    <cellStyle name="i·0" xfId="1380"/>
    <cellStyle name="ï-¾È»ê_BiÓu TB" xfId="1381"/>
    <cellStyle name="Indent" xfId="1382"/>
    <cellStyle name="Input [yellow]" xfId="1384"/>
    <cellStyle name="Input [yellow] 2" xfId="1385"/>
    <cellStyle name="Input 10" xfId="1383"/>
    <cellStyle name="Input 11" xfId="2887"/>
    <cellStyle name="Input 12" xfId="2888"/>
    <cellStyle name="Input 13" xfId="2927"/>
    <cellStyle name="Input 14" xfId="2924"/>
    <cellStyle name="Input 2" xfId="1386"/>
    <cellStyle name="Input 3" xfId="1387"/>
    <cellStyle name="Input 4" xfId="1388"/>
    <cellStyle name="Input 5" xfId="1389"/>
    <cellStyle name="Input 6" xfId="1390"/>
    <cellStyle name="Input 7" xfId="1391"/>
    <cellStyle name="Input 8" xfId="1392"/>
    <cellStyle name="Input 9" xfId="1393"/>
    <cellStyle name="Input Cells" xfId="1394"/>
    <cellStyle name="k" xfId="1395"/>
    <cellStyle name="k_TONG HOP KINH PHI" xfId="1396"/>
    <cellStyle name="k_ÿÿÿÿÿ" xfId="1397"/>
    <cellStyle name="k_ÿÿÿÿÿ_1" xfId="1398"/>
    <cellStyle name="k_ÿÿÿÿÿ_2" xfId="1399"/>
    <cellStyle name="k1" xfId="1400"/>
    <cellStyle name="k2" xfId="1401"/>
    <cellStyle name="kh¸c_Bang Chi tieu" xfId="1402"/>
    <cellStyle name="khanh" xfId="1403"/>
    <cellStyle name="khung" xfId="1404"/>
    <cellStyle name="Ledger 17 x 11 in" xfId="1405"/>
    <cellStyle name="left" xfId="1406"/>
    <cellStyle name="Line" xfId="1407"/>
    <cellStyle name="Link Currency (0)" xfId="1408"/>
    <cellStyle name="Link Currency (2)" xfId="1409"/>
    <cellStyle name="Link Units (0)" xfId="1410"/>
    <cellStyle name="Link Units (1)" xfId="1411"/>
    <cellStyle name="Link Units (2)" xfId="1412"/>
    <cellStyle name="Linked Cell 2" xfId="1414"/>
    <cellStyle name="Linked Cell 3" xfId="1415"/>
    <cellStyle name="Linked Cell 4" xfId="1413"/>
    <cellStyle name="Linked Cell 5" xfId="2889"/>
    <cellStyle name="Linked Cells" xfId="1416"/>
    <cellStyle name="Loai CBDT" xfId="1417"/>
    <cellStyle name="Loai CT" xfId="1418"/>
    <cellStyle name="Loai GD" xfId="1419"/>
    <cellStyle name="luc" xfId="1420"/>
    <cellStyle name="luc2" xfId="1421"/>
    <cellStyle name="MAU" xfId="1422"/>
    <cellStyle name="Millares [0]_Well Timing" xfId="1423"/>
    <cellStyle name="Millares_Well Timing" xfId="1424"/>
    <cellStyle name="Milliers [0]_      " xfId="1425"/>
    <cellStyle name="Milliers_      " xfId="1426"/>
    <cellStyle name="Model" xfId="1429"/>
    <cellStyle name="moi" xfId="1430"/>
    <cellStyle name="Mon?aire [0]_      " xfId="1431"/>
    <cellStyle name="Mon?aire_      " xfId="1432"/>
    <cellStyle name="Moneda [0]_Well Timing" xfId="1433"/>
    <cellStyle name="Moneda_Well Timing" xfId="1434"/>
    <cellStyle name="Monétaire [0]_      " xfId="1435"/>
    <cellStyle name="Monétaire_      " xfId="1436"/>
    <cellStyle name="Môc" xfId="1427"/>
    <cellStyle name="Môc 2" xfId="1428"/>
    <cellStyle name="Môc 2 2" xfId="2891"/>
    <cellStyle name="Môc 3" xfId="2890"/>
    <cellStyle name="n" xfId="1437"/>
    <cellStyle name="n_bieu ke hoach dau thau" xfId="1438"/>
    <cellStyle name="n_bieu ke hoach dau thau truong mam non SKH" xfId="1439"/>
    <cellStyle name="n_Book1" xfId="1440"/>
    <cellStyle name="n_Bu_Gia" xfId="1441"/>
    <cellStyle name="n_DT tieu hoc diem TDC ban Cho 28-02-09" xfId="1442"/>
    <cellStyle name="n_Du toan" xfId="1443"/>
    <cellStyle name="n_Du toan nuoc San Thang (GD2)" xfId="1444"/>
    <cellStyle name="n_Nha lop hoc 8 P" xfId="1445"/>
    <cellStyle name="n_Tienluong" xfId="1446"/>
    <cellStyle name="n_Tram y te chan nua TD" xfId="1447"/>
    <cellStyle name="n1" xfId="1448"/>
    <cellStyle name="Neutral 2" xfId="1450"/>
    <cellStyle name="Neutral 3" xfId="1451"/>
    <cellStyle name="Neutral 4" xfId="1449"/>
    <cellStyle name="Neutral 5" xfId="2892"/>
    <cellStyle name="New" xfId="1452"/>
    <cellStyle name="New Times Roman" xfId="1453"/>
    <cellStyle name="New_bieu ke hoach dau thau" xfId="1454"/>
    <cellStyle name="no dec" xfId="1456"/>
    <cellStyle name="ÑONVÒ" xfId="1457"/>
    <cellStyle name="Normal" xfId="0" builtinId="0"/>
    <cellStyle name="Normal - Style1" xfId="1458"/>
    <cellStyle name="Normal - Style1 2" xfId="1459"/>
    <cellStyle name="Normal - 유형1" xfId="1460"/>
    <cellStyle name="Normal 10" xfId="1461"/>
    <cellStyle name="Normal 10 2" xfId="1462"/>
    <cellStyle name="Normal 10 2 2" xfId="2893"/>
    <cellStyle name="Normal 10 3" xfId="2812"/>
    <cellStyle name="Normal 11" xfId="1463"/>
    <cellStyle name="Normal 12" xfId="1464"/>
    <cellStyle name="Normal 13" xfId="1465"/>
    <cellStyle name="Normal 14" xfId="1466"/>
    <cellStyle name="Normal 15" xfId="1467"/>
    <cellStyle name="Normal 16" xfId="1468"/>
    <cellStyle name="Normal 17" xfId="1469"/>
    <cellStyle name="Normal 18" xfId="1470"/>
    <cellStyle name="Normal 19" xfId="1471"/>
    <cellStyle name="Normal 2" xfId="1472"/>
    <cellStyle name="Normal 2 2" xfId="1473"/>
    <cellStyle name="Normal 2 2 2" xfId="1474"/>
    <cellStyle name="Normal 2 3" xfId="1475"/>
    <cellStyle name="Normal 2 3 2" xfId="1476"/>
    <cellStyle name="Normal 2_4480 - Bieu XDKH 2014" xfId="1477"/>
    <cellStyle name="Normal 20" xfId="1478"/>
    <cellStyle name="Normal 21" xfId="1479"/>
    <cellStyle name="Normal 22" xfId="1480"/>
    <cellStyle name="Normal 23" xfId="1481"/>
    <cellStyle name="Normal 24" xfId="1482"/>
    <cellStyle name="Normal 24 2" xfId="2894"/>
    <cellStyle name="Normal 25" xfId="1483"/>
    <cellStyle name="Normal 25 2" xfId="2824"/>
    <cellStyle name="Normal 25 3" xfId="2895"/>
    <cellStyle name="Normal 26" xfId="1484"/>
    <cellStyle name="Normal 26 2" xfId="2896"/>
    <cellStyle name="Normal 27" xfId="1485"/>
    <cellStyle name="Normal 27 2" xfId="2897"/>
    <cellStyle name="Normal 28" xfId="1486"/>
    <cellStyle name="Normal 29" xfId="1487"/>
    <cellStyle name="Normal 29 2" xfId="2898"/>
    <cellStyle name="Normal 3" xfId="1488"/>
    <cellStyle name="Normal 3 2" xfId="1489"/>
    <cellStyle name="Normal 3 3" xfId="2929"/>
    <cellStyle name="Normal 3_Bieu KH von dau tu 2014 (Huy 03-11)" xfId="1490"/>
    <cellStyle name="Normal 30" xfId="1491"/>
    <cellStyle name="Normal 30 2" xfId="2820"/>
    <cellStyle name="Normal 31" xfId="1492"/>
    <cellStyle name="Normal 31 2" xfId="2899"/>
    <cellStyle name="Normal 32" xfId="1493"/>
    <cellStyle name="Normal 32 2" xfId="2821"/>
    <cellStyle name="Normal 33" xfId="1494"/>
    <cellStyle name="Normal 33 2" xfId="2900"/>
    <cellStyle name="Normal 34" xfId="1495"/>
    <cellStyle name="Normal 34 2" xfId="2816"/>
    <cellStyle name="Normal 35" xfId="1496"/>
    <cellStyle name="Normal 35 2" xfId="2901"/>
    <cellStyle name="Normal 36" xfId="1497"/>
    <cellStyle name="Normal 36 2" xfId="2817"/>
    <cellStyle name="Normal 37" xfId="1498"/>
    <cellStyle name="Normal 37 2" xfId="2902"/>
    <cellStyle name="Normal 38" xfId="1499"/>
    <cellStyle name="Normal 38 2" xfId="2818"/>
    <cellStyle name="Normal 39" xfId="1"/>
    <cellStyle name="Normal 4" xfId="1500"/>
    <cellStyle name="Normal 4 2" xfId="1501"/>
    <cellStyle name="Normal 4 2 2" xfId="1502"/>
    <cellStyle name="Normal 4 3" xfId="2903"/>
    <cellStyle name="Normal 4_Bang bieu" xfId="1503"/>
    <cellStyle name="Normal 40" xfId="1504"/>
    <cellStyle name="Normal 41" xfId="2811"/>
    <cellStyle name="Normal 41 2" xfId="2904"/>
    <cellStyle name="Normal 42" xfId="2813"/>
    <cellStyle name="Normal 42 2" xfId="2905"/>
    <cellStyle name="Normal 43" xfId="2822"/>
    <cellStyle name="Normal 43 2" xfId="2906"/>
    <cellStyle name="Normal 44" xfId="2814"/>
    <cellStyle name="Normal 45" xfId="2825"/>
    <cellStyle name="Normal 46" xfId="2923"/>
    <cellStyle name="Normal 47" xfId="2928"/>
    <cellStyle name="Normal 5" xfId="1505"/>
    <cellStyle name="Normal 5 2" xfId="1506"/>
    <cellStyle name="Normal 6" xfId="1507"/>
    <cellStyle name="Normal 6 2" xfId="1508"/>
    <cellStyle name="Normal 7" xfId="1509"/>
    <cellStyle name="Normal 8" xfId="1510"/>
    <cellStyle name="Normal 9" xfId="1511"/>
    <cellStyle name="Normal 9 2" xfId="1512"/>
    <cellStyle name="Normal 9 2 2" xfId="1513"/>
    <cellStyle name="Normal_Bieu mau (CV )" xfId="2810"/>
    <cellStyle name="Normal_Sheet1 (2)" xfId="2809"/>
    <cellStyle name="Normal_Sheet1_1" xfId="2808"/>
    <cellStyle name="Normal_thang 4" xfId="1514"/>
    <cellStyle name="Normal1" xfId="1515"/>
    <cellStyle name="Normal8" xfId="1516"/>
    <cellStyle name="Normalny_Cennik obowiazuje od 06-08-2001 r (1)" xfId="1517"/>
    <cellStyle name="Note 2" xfId="1519"/>
    <cellStyle name="Note 3" xfId="1520"/>
    <cellStyle name="Note 4" xfId="1518"/>
    <cellStyle name="Note 5" xfId="2907"/>
    <cellStyle name="NWM" xfId="1521"/>
    <cellStyle name="nga" xfId="1455"/>
    <cellStyle name="Ò_x000d_Normal_123569" xfId="1522"/>
    <cellStyle name="Œ…‹æØ‚è [0.00]_ÆÂ¹²" xfId="1523"/>
    <cellStyle name="Œ…‹æØ‚è_laroux" xfId="1524"/>
    <cellStyle name="oft Excel]_x000d__x000a_Comment=open=/f ‚ðw’è‚·‚é‚ÆAƒ†[ƒU[’è‹`ŠÖ”‚ðŠÖ”“\‚è•t‚¯‚Ìˆê——‚É“o˜^‚·‚é‚±‚Æ‚ª‚Å‚«‚Ü‚·B_x000d__x000a_Maximized" xfId="1525"/>
    <cellStyle name="oft Excel]_x000d__x000a_Comment=open=/f ‚ðŽw’è‚·‚é‚ÆAƒ†[ƒU[’è‹`ŠÖ”‚ðŠÖ”“\‚è•t‚¯‚Ìˆê——‚É“o˜^‚·‚é‚±‚Æ‚ª‚Å‚«‚Ü‚·B_x000d__x000a_Maximized" xfId="1526"/>
    <cellStyle name="oft Excel]_x000d__x000a_Comment=The open=/f lines load custom functions into the Paste Function list._x000d__x000a_Maximized=2_x000d__x000a_Basics=1_x000d__x000a_A" xfId="1527"/>
    <cellStyle name="oft Excel]_x000d__x000a_Comment=The open=/f lines load custom functions into the Paste Function list._x000d__x000a_Maximized=2_x000d__x000a_Basics=1_x000d__x000a_A 2" xfId="1528"/>
    <cellStyle name="oft Excel]_x000d__x000a_Comment=The open=/f lines load custom functions into the Paste Function list._x000d__x000a_Maximized=3_x000d__x000a_Basics=1_x000d__x000a_A" xfId="1529"/>
    <cellStyle name="oft Excel]_x000d__x000a_Comment=The open=/f lines load custom functions into the Paste Function list._x000d__x000a_Maximized=3_x000d__x000a_Basics=1_x000d__x000a_A 2" xfId="1530"/>
    <cellStyle name="omma [0]_Mktg Prog" xfId="1531"/>
    <cellStyle name="ormal_Sheet1_1" xfId="1532"/>
    <cellStyle name="Output 2" xfId="1534"/>
    <cellStyle name="Output 3" xfId="1535"/>
    <cellStyle name="Output 4" xfId="1533"/>
    <cellStyle name="Output 5" xfId="2908"/>
    <cellStyle name="p" xfId="1536"/>
    <cellStyle name="paint" xfId="1537"/>
    <cellStyle name="Pattern" xfId="1538"/>
    <cellStyle name="per.style" xfId="1539"/>
    <cellStyle name="Percent [0]" xfId="1540"/>
    <cellStyle name="Percent [00]" xfId="1541"/>
    <cellStyle name="Percent [2]" xfId="1542"/>
    <cellStyle name="Percent [2] 2" xfId="1543"/>
    <cellStyle name="Percent 2" xfId="1544"/>
    <cellStyle name="PERCENTAGE" xfId="1545"/>
    <cellStyle name="PrePop Currency (0)" xfId="1546"/>
    <cellStyle name="PrePop Currency (2)" xfId="1547"/>
    <cellStyle name="PrePop Units (0)" xfId="1548"/>
    <cellStyle name="PrePop Units (1)" xfId="1549"/>
    <cellStyle name="PrePop Units (2)" xfId="1550"/>
    <cellStyle name="pricing" xfId="1551"/>
    <cellStyle name="PSChar" xfId="1552"/>
    <cellStyle name="PSHeading" xfId="1553"/>
    <cellStyle name="regstoresfromspecstores" xfId="1554"/>
    <cellStyle name="RevList" xfId="1555"/>
    <cellStyle name="rlink_tiªn l­în_x001b_Hyperlink_TONG HOP KINH PHI" xfId="1556"/>
    <cellStyle name="rmal_ADAdot" xfId="1557"/>
    <cellStyle name="S—_x0008_" xfId="1558"/>
    <cellStyle name="s]_x000d__x000a_spooler=yes_x000d__x000a_load=_x000d__x000a_Beep=yes_x000d__x000a_NullPort=None_x000d__x000a_BorderWidth=3_x000d__x000a_CursorBlinkRate=1200_x000d__x000a_DoubleClickSpeed=452_x000d__x000a_Programs=co" xfId="1559"/>
    <cellStyle name="s]_x000d__x000a_spooler=yes_x000d__x000a_load=_x000d__x000a_Beep=yes_x000d__x000a_NullPort=None_x000d__x000a_BorderWidth=3_x000d__x000a_CursorBlinkRate=1200_x000d__x000a_DoubleClickSpeed=452_x000d__x000a_Programs=co 2" xfId="1560"/>
    <cellStyle name="SAPBEXaggData" xfId="1561"/>
    <cellStyle name="SAPBEXaggDataEmph" xfId="1562"/>
    <cellStyle name="SAPBEXaggItem" xfId="1563"/>
    <cellStyle name="SAPBEXchaText" xfId="1564"/>
    <cellStyle name="SAPBEXexcBad7" xfId="1565"/>
    <cellStyle name="SAPBEXexcBad8" xfId="1566"/>
    <cellStyle name="SAPBEXexcBad9" xfId="1567"/>
    <cellStyle name="SAPBEXexcCritical4" xfId="1568"/>
    <cellStyle name="SAPBEXexcCritical5" xfId="1569"/>
    <cellStyle name="SAPBEXexcCritical6" xfId="1570"/>
    <cellStyle name="SAPBEXexcGood1" xfId="1571"/>
    <cellStyle name="SAPBEXexcGood2" xfId="1572"/>
    <cellStyle name="SAPBEXexcGood3" xfId="1573"/>
    <cellStyle name="SAPBEXfilterDrill" xfId="1574"/>
    <cellStyle name="SAPBEXfilterItem" xfId="1575"/>
    <cellStyle name="SAPBEXfilterText" xfId="1576"/>
    <cellStyle name="SAPBEXformats" xfId="1577"/>
    <cellStyle name="SAPBEXheaderItem" xfId="1578"/>
    <cellStyle name="SAPBEXheaderText" xfId="1579"/>
    <cellStyle name="SAPBEXresData" xfId="1580"/>
    <cellStyle name="SAPBEXresDataEmph" xfId="1581"/>
    <cellStyle name="SAPBEXresItem" xfId="1582"/>
    <cellStyle name="SAPBEXstdData" xfId="1583"/>
    <cellStyle name="SAPBEXstdDataEmph" xfId="1584"/>
    <cellStyle name="SAPBEXstdItem" xfId="1585"/>
    <cellStyle name="SAPBEXtitle" xfId="1586"/>
    <cellStyle name="SAPBEXundefined" xfId="1587"/>
    <cellStyle name="serJet 1200 Series PCL 6" xfId="1588"/>
    <cellStyle name="SHADEDSTORES" xfId="1589"/>
    <cellStyle name="Siêu nối kết_BC TH 10 thang 2005 va KH 2006 XDCB" xfId="1590"/>
    <cellStyle name="songuyen" xfId="1591"/>
    <cellStyle name="Spaltenebene_1_主营业务利润明细表" xfId="1592"/>
    <cellStyle name="specstores" xfId="1593"/>
    <cellStyle name="Standard_9. Fixed assets-Additions list" xfId="1594"/>
    <cellStyle name="STTDG" xfId="1595"/>
    <cellStyle name="Style 1" xfId="1596"/>
    <cellStyle name="Style 1 2" xfId="1597"/>
    <cellStyle name="Style 1 2 2" xfId="1598"/>
    <cellStyle name="Style 10" xfId="1599"/>
    <cellStyle name="Style 11" xfId="1600"/>
    <cellStyle name="Style 12" xfId="1601"/>
    <cellStyle name="Style 13" xfId="1602"/>
    <cellStyle name="Style 14" xfId="1603"/>
    <cellStyle name="Style 15" xfId="1604"/>
    <cellStyle name="Style 16" xfId="1605"/>
    <cellStyle name="Style 17" xfId="1606"/>
    <cellStyle name="Style 18" xfId="1607"/>
    <cellStyle name="Style 19" xfId="1608"/>
    <cellStyle name="Style 2" xfId="1609"/>
    <cellStyle name="Style 20" xfId="1610"/>
    <cellStyle name="Style 21" xfId="1611"/>
    <cellStyle name="Style 22" xfId="1612"/>
    <cellStyle name="Style 23" xfId="1613"/>
    <cellStyle name="Style 24" xfId="1614"/>
    <cellStyle name="Style 25" xfId="1615"/>
    <cellStyle name="Style 26" xfId="1616"/>
    <cellStyle name="Style 27" xfId="1617"/>
    <cellStyle name="Style 28" xfId="1618"/>
    <cellStyle name="Style 29" xfId="1619"/>
    <cellStyle name="Style 3" xfId="1620"/>
    <cellStyle name="Style 3 2" xfId="1621"/>
    <cellStyle name="Style 30" xfId="1622"/>
    <cellStyle name="Style 31" xfId="1623"/>
    <cellStyle name="Style 32" xfId="1624"/>
    <cellStyle name="Style 33" xfId="1625"/>
    <cellStyle name="Style 34" xfId="1626"/>
    <cellStyle name="Style 35" xfId="1627"/>
    <cellStyle name="Style 36" xfId="1628"/>
    <cellStyle name="Style 37" xfId="1629"/>
    <cellStyle name="Style 38" xfId="1630"/>
    <cellStyle name="Style 39" xfId="1631"/>
    <cellStyle name="Style 4" xfId="1632"/>
    <cellStyle name="Style 4 2" xfId="1633"/>
    <cellStyle name="Style 40" xfId="1634"/>
    <cellStyle name="Style 41" xfId="1635"/>
    <cellStyle name="Style 42" xfId="1636"/>
    <cellStyle name="Style 43" xfId="1637"/>
    <cellStyle name="Style 44" xfId="1638"/>
    <cellStyle name="Style 5" xfId="1639"/>
    <cellStyle name="Style 6" xfId="1640"/>
    <cellStyle name="Style 7" xfId="1641"/>
    <cellStyle name="Style 8" xfId="1642"/>
    <cellStyle name="Style 9" xfId="1643"/>
    <cellStyle name="Style Date" xfId="1644"/>
    <cellStyle name="style_1" xfId="1645"/>
    <cellStyle name="subhead" xfId="1646"/>
    <cellStyle name="SubHeading" xfId="1647"/>
    <cellStyle name="Subtotal" xfId="1648"/>
    <cellStyle name="T" xfId="1649"/>
    <cellStyle name="T 2" xfId="1650"/>
    <cellStyle name="T_09_BangTongHopKinhPhiNhaso9" xfId="1651"/>
    <cellStyle name="T_09_BangTongHopKinhPhiNhaso9_Bieu chi tieu KH 2014 (Huy-04-11)" xfId="1652"/>
    <cellStyle name="T_09_BangTongHopKinhPhiNhaso9_bieu ke hoach dau thau" xfId="1653"/>
    <cellStyle name="T_09_BangTongHopKinhPhiNhaso9_bieu ke hoach dau thau truong mam non SKH" xfId="1654"/>
    <cellStyle name="T_09_BangTongHopKinhPhiNhaso9_bieu tong hop lai kh von 2011 gui phong TH-KTDN" xfId="1655"/>
    <cellStyle name="T_09_BangTongHopKinhPhiNhaso9_Book1" xfId="1656"/>
    <cellStyle name="T_09_BangTongHopKinhPhiNhaso9_Book1_1" xfId="1657"/>
    <cellStyle name="T_09_BangTongHopKinhPhiNhaso9_Book1_DTTD chieng chan Tham lai 29-9-2009" xfId="1658"/>
    <cellStyle name="T_09_BangTongHopKinhPhiNhaso9_Book1_Ke hoach 2010 (theo doi 11-8-2010)" xfId="1659"/>
    <cellStyle name="T_09_BangTongHopKinhPhiNhaso9_Book1_ke hoach dau thau 30-6-2010" xfId="1660"/>
    <cellStyle name="T_09_BangTongHopKinhPhiNhaso9_Copy of KH PHAN BO VON ĐỐI ỨNG NAM 2011 (30 TY phuong án gop WB)" xfId="1661"/>
    <cellStyle name="T_09_BangTongHopKinhPhiNhaso9_DTTD chieng chan Tham lai 29-9-2009" xfId="1662"/>
    <cellStyle name="T_09_BangTongHopKinhPhiNhaso9_Du toan nuoc San Thang (GD2)" xfId="1663"/>
    <cellStyle name="T_09_BangTongHopKinhPhiNhaso9_Ke hoach 2010 (theo doi 11-8-2010)" xfId="1664"/>
    <cellStyle name="T_09_BangTongHopKinhPhiNhaso9_ke hoach dau thau 30-6-2010" xfId="1665"/>
    <cellStyle name="T_09_BangTongHopKinhPhiNhaso9_KH Von 2012 gui BKH 1" xfId="1666"/>
    <cellStyle name="T_09_BangTongHopKinhPhiNhaso9_QD ke hoach dau thau" xfId="1667"/>
    <cellStyle name="T_09_BangTongHopKinhPhiNhaso9_Ra soat KH von 2011 (Huy-11-11-11)" xfId="1668"/>
    <cellStyle name="T_09_BangTongHopKinhPhiNhaso9_tinh toan hoang ha" xfId="1669"/>
    <cellStyle name="T_09_BangTongHopKinhPhiNhaso9_Tong von ĐTPT" xfId="1670"/>
    <cellStyle name="T_09_BangTongHopKinhPhiNhaso9_Viec Huy dang lam" xfId="1671"/>
    <cellStyle name="T_09_BangTongHopKinhPhiNhaso9_Viec Huy dang lam_CT 134" xfId="1672"/>
    <cellStyle name="T_09a_PhanMongNhaSo9" xfId="1673"/>
    <cellStyle name="T_09a_PhanMongNhaSo9_Bieu chi tieu KH 2014 (Huy-04-11)" xfId="1674"/>
    <cellStyle name="T_09a_PhanMongNhaSo9_bieu ke hoach dau thau" xfId="1675"/>
    <cellStyle name="T_09a_PhanMongNhaSo9_bieu ke hoach dau thau truong mam non SKH" xfId="1676"/>
    <cellStyle name="T_09a_PhanMongNhaSo9_bieu tong hop lai kh von 2011 gui phong TH-KTDN" xfId="1677"/>
    <cellStyle name="T_09a_PhanMongNhaSo9_Book1" xfId="1678"/>
    <cellStyle name="T_09a_PhanMongNhaSo9_Book1_Ke hoach 2010 (theo doi 11-8-2010)" xfId="1679"/>
    <cellStyle name="T_09a_PhanMongNhaSo9_Book1_ke hoach dau thau 30-6-2010" xfId="1680"/>
    <cellStyle name="T_09a_PhanMongNhaSo9_Copy of KH PHAN BO VON ĐỐI ỨNG NAM 2011 (30 TY phuong án gop WB)" xfId="1681"/>
    <cellStyle name="T_09a_PhanMongNhaSo9_DTTD chieng chan Tham lai 29-9-2009" xfId="1682"/>
    <cellStyle name="T_09a_PhanMongNhaSo9_Du toan nuoc San Thang (GD2)" xfId="1683"/>
    <cellStyle name="T_09a_PhanMongNhaSo9_Ke hoach 2010 (theo doi 11-8-2010)" xfId="1684"/>
    <cellStyle name="T_09a_PhanMongNhaSo9_ke hoach dau thau 30-6-2010" xfId="1685"/>
    <cellStyle name="T_09a_PhanMongNhaSo9_KH Von 2012 gui BKH 1" xfId="1686"/>
    <cellStyle name="T_09a_PhanMongNhaSo9_QD ke hoach dau thau" xfId="1687"/>
    <cellStyle name="T_09a_PhanMongNhaSo9_Ra soat KH von 2011 (Huy-11-11-11)" xfId="1688"/>
    <cellStyle name="T_09a_PhanMongNhaSo9_tinh toan hoang ha" xfId="1689"/>
    <cellStyle name="T_09a_PhanMongNhaSo9_Tong von ĐTPT" xfId="1690"/>
    <cellStyle name="T_09a_PhanMongNhaSo9_Viec Huy dang lam" xfId="1691"/>
    <cellStyle name="T_09a_PhanMongNhaSo9_Viec Huy dang lam_CT 134" xfId="1692"/>
    <cellStyle name="T_09b_PhanThannhaso9" xfId="1693"/>
    <cellStyle name="T_09b_PhanThannhaso9_Bieu chi tieu KH 2014 (Huy-04-11)" xfId="1694"/>
    <cellStyle name="T_09b_PhanThannhaso9_bieu ke hoach dau thau" xfId="1695"/>
    <cellStyle name="T_09b_PhanThannhaso9_bieu ke hoach dau thau truong mam non SKH" xfId="1696"/>
    <cellStyle name="T_09b_PhanThannhaso9_bieu tong hop lai kh von 2011 gui phong TH-KTDN" xfId="1697"/>
    <cellStyle name="T_09b_PhanThannhaso9_Book1" xfId="1698"/>
    <cellStyle name="T_09b_PhanThannhaso9_Book1_Ke hoach 2010 (theo doi 11-8-2010)" xfId="1699"/>
    <cellStyle name="T_09b_PhanThannhaso9_Book1_ke hoach dau thau 30-6-2010" xfId="1700"/>
    <cellStyle name="T_09b_PhanThannhaso9_Copy of KH PHAN BO VON ĐỐI ỨNG NAM 2011 (30 TY phuong án gop WB)" xfId="1701"/>
    <cellStyle name="T_09b_PhanThannhaso9_DTTD chieng chan Tham lai 29-9-2009" xfId="1702"/>
    <cellStyle name="T_09b_PhanThannhaso9_Du toan nuoc San Thang (GD2)" xfId="1703"/>
    <cellStyle name="T_09b_PhanThannhaso9_Ke hoach 2010 (theo doi 11-8-2010)" xfId="1704"/>
    <cellStyle name="T_09b_PhanThannhaso9_ke hoach dau thau 30-6-2010" xfId="1705"/>
    <cellStyle name="T_09b_PhanThannhaso9_KH Von 2012 gui BKH 1" xfId="1706"/>
    <cellStyle name="T_09b_PhanThannhaso9_QD ke hoach dau thau" xfId="1707"/>
    <cellStyle name="T_09b_PhanThannhaso9_Ra soat KH von 2011 (Huy-11-11-11)" xfId="1708"/>
    <cellStyle name="T_09b_PhanThannhaso9_tinh toan hoang ha" xfId="1709"/>
    <cellStyle name="T_09b_PhanThannhaso9_Tong von ĐTPT" xfId="1710"/>
    <cellStyle name="T_09b_PhanThannhaso9_Viec Huy dang lam" xfId="1711"/>
    <cellStyle name="T_09b_PhanThannhaso9_Viec Huy dang lam_CT 134" xfId="1712"/>
    <cellStyle name="T_09c_PhandienNhaso9" xfId="1713"/>
    <cellStyle name="T_09c_PhandienNhaso9_Bieu chi tieu KH 2014 (Huy-04-11)" xfId="1714"/>
    <cellStyle name="T_09c_PhandienNhaso9_bieu ke hoach dau thau" xfId="1715"/>
    <cellStyle name="T_09c_PhandienNhaso9_bieu ke hoach dau thau truong mam non SKH" xfId="1716"/>
    <cellStyle name="T_09c_PhandienNhaso9_bieu tong hop lai kh von 2011 gui phong TH-KTDN" xfId="1717"/>
    <cellStyle name="T_09c_PhandienNhaso9_Book1" xfId="1718"/>
    <cellStyle name="T_09c_PhandienNhaso9_Book1_Ke hoach 2010 (theo doi 11-8-2010)" xfId="1719"/>
    <cellStyle name="T_09c_PhandienNhaso9_Book1_ke hoach dau thau 30-6-2010" xfId="1720"/>
    <cellStyle name="T_09c_PhandienNhaso9_Copy of KH PHAN BO VON ĐỐI ỨNG NAM 2011 (30 TY phuong án gop WB)" xfId="1721"/>
    <cellStyle name="T_09c_PhandienNhaso9_DTTD chieng chan Tham lai 29-9-2009" xfId="1722"/>
    <cellStyle name="T_09c_PhandienNhaso9_Du toan nuoc San Thang (GD2)" xfId="1723"/>
    <cellStyle name="T_09c_PhandienNhaso9_Ke hoach 2010 (theo doi 11-8-2010)" xfId="1724"/>
    <cellStyle name="T_09c_PhandienNhaso9_ke hoach dau thau 30-6-2010" xfId="1725"/>
    <cellStyle name="T_09c_PhandienNhaso9_KH Von 2012 gui BKH 1" xfId="1726"/>
    <cellStyle name="T_09c_PhandienNhaso9_QD ke hoach dau thau" xfId="1727"/>
    <cellStyle name="T_09c_PhandienNhaso9_Ra soat KH von 2011 (Huy-11-11-11)" xfId="1728"/>
    <cellStyle name="T_09c_PhandienNhaso9_tinh toan hoang ha" xfId="1729"/>
    <cellStyle name="T_09c_PhandienNhaso9_Tong von ĐTPT" xfId="1730"/>
    <cellStyle name="T_09c_PhandienNhaso9_Viec Huy dang lam" xfId="1731"/>
    <cellStyle name="T_09c_PhandienNhaso9_Viec Huy dang lam_CT 134" xfId="1732"/>
    <cellStyle name="T_09d_Phannuocnhaso9" xfId="1733"/>
    <cellStyle name="T_09d_Phannuocnhaso9_Bieu chi tieu KH 2014 (Huy-04-11)" xfId="1734"/>
    <cellStyle name="T_09d_Phannuocnhaso9_bieu ke hoach dau thau" xfId="1735"/>
    <cellStyle name="T_09d_Phannuocnhaso9_bieu ke hoach dau thau truong mam non SKH" xfId="1736"/>
    <cellStyle name="T_09d_Phannuocnhaso9_bieu tong hop lai kh von 2011 gui phong TH-KTDN" xfId="1737"/>
    <cellStyle name="T_09d_Phannuocnhaso9_Book1" xfId="1738"/>
    <cellStyle name="T_09d_Phannuocnhaso9_Book1_Ke hoach 2010 (theo doi 11-8-2010)" xfId="1739"/>
    <cellStyle name="T_09d_Phannuocnhaso9_Book1_ke hoach dau thau 30-6-2010" xfId="1740"/>
    <cellStyle name="T_09d_Phannuocnhaso9_Copy of KH PHAN BO VON ĐỐI ỨNG NAM 2011 (30 TY phuong án gop WB)" xfId="1741"/>
    <cellStyle name="T_09d_Phannuocnhaso9_DTTD chieng chan Tham lai 29-9-2009" xfId="1742"/>
    <cellStyle name="T_09d_Phannuocnhaso9_Du toan nuoc San Thang (GD2)" xfId="1743"/>
    <cellStyle name="T_09d_Phannuocnhaso9_Ke hoach 2010 (theo doi 11-8-2010)" xfId="1744"/>
    <cellStyle name="T_09d_Phannuocnhaso9_ke hoach dau thau 30-6-2010" xfId="1745"/>
    <cellStyle name="T_09d_Phannuocnhaso9_KH Von 2012 gui BKH 1" xfId="1746"/>
    <cellStyle name="T_09d_Phannuocnhaso9_QD ke hoach dau thau" xfId="1747"/>
    <cellStyle name="T_09d_Phannuocnhaso9_Ra soat KH von 2011 (Huy-11-11-11)" xfId="1748"/>
    <cellStyle name="T_09d_Phannuocnhaso9_tinh toan hoang ha" xfId="1749"/>
    <cellStyle name="T_09d_Phannuocnhaso9_Tong von ĐTPT" xfId="1750"/>
    <cellStyle name="T_09d_Phannuocnhaso9_Viec Huy dang lam" xfId="1751"/>
    <cellStyle name="T_09d_Phannuocnhaso9_Viec Huy dang lam_CT 134" xfId="1752"/>
    <cellStyle name="T_09f_TienluongThannhaso9" xfId="1753"/>
    <cellStyle name="T_09f_TienluongThannhaso9_Bieu chi tieu KH 2014 (Huy-04-11)" xfId="1754"/>
    <cellStyle name="T_09f_TienluongThannhaso9_bieu ke hoach dau thau" xfId="1755"/>
    <cellStyle name="T_09f_TienluongThannhaso9_bieu ke hoach dau thau truong mam non SKH" xfId="1756"/>
    <cellStyle name="T_09f_TienluongThannhaso9_bieu tong hop lai kh von 2011 gui phong TH-KTDN" xfId="1757"/>
    <cellStyle name="T_09f_TienluongThannhaso9_Book1" xfId="1758"/>
    <cellStyle name="T_09f_TienluongThannhaso9_Book1_Ke hoach 2010 (theo doi 11-8-2010)" xfId="1759"/>
    <cellStyle name="T_09f_TienluongThannhaso9_Book1_ke hoach dau thau 30-6-2010" xfId="1760"/>
    <cellStyle name="T_09f_TienluongThannhaso9_Copy of KH PHAN BO VON ĐỐI ỨNG NAM 2011 (30 TY phuong án gop WB)" xfId="1761"/>
    <cellStyle name="T_09f_TienluongThannhaso9_DTTD chieng chan Tham lai 29-9-2009" xfId="1762"/>
    <cellStyle name="T_09f_TienluongThannhaso9_Du toan nuoc San Thang (GD2)" xfId="1763"/>
    <cellStyle name="T_09f_TienluongThannhaso9_Ke hoach 2010 (theo doi 11-8-2010)" xfId="1764"/>
    <cellStyle name="T_09f_TienluongThannhaso9_ke hoach dau thau 30-6-2010" xfId="1765"/>
    <cellStyle name="T_09f_TienluongThannhaso9_KH Von 2012 gui BKH 1" xfId="1766"/>
    <cellStyle name="T_09f_TienluongThannhaso9_QD ke hoach dau thau" xfId="1767"/>
    <cellStyle name="T_09f_TienluongThannhaso9_Ra soat KH von 2011 (Huy-11-11-11)" xfId="1768"/>
    <cellStyle name="T_09f_TienluongThannhaso9_tinh toan hoang ha" xfId="1769"/>
    <cellStyle name="T_09f_TienluongThannhaso9_Tong von ĐTPT" xfId="1770"/>
    <cellStyle name="T_09f_TienluongThannhaso9_Viec Huy dang lam" xfId="1771"/>
    <cellStyle name="T_09f_TienluongThannhaso9_Viec Huy dang lam_CT 134" xfId="1772"/>
    <cellStyle name="T_10b_PhanThanNhaSo10" xfId="1773"/>
    <cellStyle name="T_10b_PhanThanNhaSo10_Bieu chi tieu KH 2014 (Huy-04-11)" xfId="1774"/>
    <cellStyle name="T_10b_PhanThanNhaSo10_bieu ke hoach dau thau" xfId="1775"/>
    <cellStyle name="T_10b_PhanThanNhaSo10_bieu ke hoach dau thau truong mam non SKH" xfId="1776"/>
    <cellStyle name="T_10b_PhanThanNhaSo10_bieu tong hop lai kh von 2011 gui phong TH-KTDN" xfId="1777"/>
    <cellStyle name="T_10b_PhanThanNhaSo10_Book1" xfId="1778"/>
    <cellStyle name="T_10b_PhanThanNhaSo10_Book1_Ke hoach 2010 (theo doi 11-8-2010)" xfId="1779"/>
    <cellStyle name="T_10b_PhanThanNhaSo10_Book1_ke hoach dau thau 30-6-2010" xfId="1780"/>
    <cellStyle name="T_10b_PhanThanNhaSo10_Copy of KH PHAN BO VON ĐỐI ỨNG NAM 2011 (30 TY phuong án gop WB)" xfId="1781"/>
    <cellStyle name="T_10b_PhanThanNhaSo10_DTTD chieng chan Tham lai 29-9-2009" xfId="1782"/>
    <cellStyle name="T_10b_PhanThanNhaSo10_Du toan nuoc San Thang (GD2)" xfId="1783"/>
    <cellStyle name="T_10b_PhanThanNhaSo10_Ke hoach 2010 (theo doi 11-8-2010)" xfId="1784"/>
    <cellStyle name="T_10b_PhanThanNhaSo10_ke hoach dau thau 30-6-2010" xfId="1785"/>
    <cellStyle name="T_10b_PhanThanNhaSo10_KH Von 2012 gui BKH 1" xfId="1786"/>
    <cellStyle name="T_10b_PhanThanNhaSo10_QD ke hoach dau thau" xfId="1787"/>
    <cellStyle name="T_10b_PhanThanNhaSo10_Ra soat KH von 2011 (Huy-11-11-11)" xfId="1788"/>
    <cellStyle name="T_10b_PhanThanNhaSo10_tinh toan hoang ha" xfId="1789"/>
    <cellStyle name="T_10b_PhanThanNhaSo10_Tong von ĐTPT" xfId="1790"/>
    <cellStyle name="T_10b_PhanThanNhaSo10_Viec Huy dang lam" xfId="1791"/>
    <cellStyle name="T_10b_PhanThanNhaSo10_Viec Huy dang lam_CT 134" xfId="1792"/>
    <cellStyle name="T_6 GIAN 3 TANG" xfId="1793"/>
    <cellStyle name="T_9 THÁNG" xfId="2909"/>
    <cellStyle name="T_bao cao" xfId="1794"/>
    <cellStyle name="T_Bao cao kttb milk yomilkYAO-mien bac" xfId="1795"/>
    <cellStyle name="T_Bao cao kttb milk yomilkYAO-mien bac_CT 134" xfId="1796"/>
    <cellStyle name="T_Bao cao so lieu kiem toan nam 2007 sua" xfId="1797"/>
    <cellStyle name="T_Bao cao so lieu kiem toan nam 2007 sua_CT 134" xfId="1798"/>
    <cellStyle name="T_Bao cao TPCP" xfId="1799"/>
    <cellStyle name="T_BBTNG-06" xfId="1800"/>
    <cellStyle name="T_BC CTMT-2008 Ttinh" xfId="1801"/>
    <cellStyle name="T_BC CTMT-2008 Ttinh_CT 134" xfId="1802"/>
    <cellStyle name="T_BC uoc giai ngan den 31-12-2013" xfId="1803"/>
    <cellStyle name="T_bc_km_ngay" xfId="1804"/>
    <cellStyle name="T_bc_km_ngay_CT 134" xfId="1805"/>
    <cellStyle name="T_Bieu  KH CTMT QG trinh HDND" xfId="1806"/>
    <cellStyle name="T_Bieu 3" xfId="1807"/>
    <cellStyle name="T_Bieu chi tieu KH 2008 10_12 IN" xfId="1808"/>
    <cellStyle name="T_Bieu chi tieu KH 2014 (Huy-04-11)" xfId="1809"/>
    <cellStyle name="T_bieu ke hoach dau thau" xfId="1810"/>
    <cellStyle name="T_bieu ke hoach dau thau truong mam non SKH" xfId="1811"/>
    <cellStyle name="T_Bieu mau danh muc du an thuoc CTMTQG nam 2008" xfId="1812"/>
    <cellStyle name="T_Bieu mau danh muc du an thuoc CTMTQG nam 2008_CT 134" xfId="1813"/>
    <cellStyle name="T_bieu tong hop lai kh von 2011 gui phong TH-KTDN" xfId="1814"/>
    <cellStyle name="T_Bieu tong hop nhu cau ung 2011 da chon loc -Mien nui" xfId="1815"/>
    <cellStyle name="T_Bieu tong hop nhu cau ung 2011 da chon loc -Mien nui_CT 134" xfId="1816"/>
    <cellStyle name="T_Book1" xfId="1817"/>
    <cellStyle name="T_Book1 2" xfId="1818"/>
    <cellStyle name="T_Book1_09_BangTongHopKinhPhiNhaso9" xfId="1819"/>
    <cellStyle name="T_Book1_09_BangTongHopKinhPhiNhaso9_Bieu chi tieu KH 2014 (Huy-04-11)" xfId="1820"/>
    <cellStyle name="T_Book1_09_BangTongHopKinhPhiNhaso9_bieu ke hoach dau thau" xfId="1821"/>
    <cellStyle name="T_Book1_09_BangTongHopKinhPhiNhaso9_bieu ke hoach dau thau truong mam non SKH" xfId="1822"/>
    <cellStyle name="T_Book1_09_BangTongHopKinhPhiNhaso9_bieu tong hop lai kh von 2011 gui phong TH-KTDN" xfId="1823"/>
    <cellStyle name="T_Book1_09_BangTongHopKinhPhiNhaso9_Book1" xfId="1824"/>
    <cellStyle name="T_Book1_09_BangTongHopKinhPhiNhaso9_Book1_Ke hoach 2010 (theo doi 11-8-2010)" xfId="1825"/>
    <cellStyle name="T_Book1_09_BangTongHopKinhPhiNhaso9_Book1_ke hoach dau thau 30-6-2010" xfId="1826"/>
    <cellStyle name="T_Book1_09_BangTongHopKinhPhiNhaso9_Copy of KH PHAN BO VON ĐỐI ỨNG NAM 2011 (30 TY phuong án gop WB)" xfId="1827"/>
    <cellStyle name="T_Book1_09_BangTongHopKinhPhiNhaso9_DTTD chieng chan Tham lai 29-9-2009" xfId="1828"/>
    <cellStyle name="T_Book1_09_BangTongHopKinhPhiNhaso9_Du toan nuoc San Thang (GD2)" xfId="1829"/>
    <cellStyle name="T_Book1_09_BangTongHopKinhPhiNhaso9_Ke hoach 2010 (theo doi 11-8-2010)" xfId="1830"/>
    <cellStyle name="T_Book1_09_BangTongHopKinhPhiNhaso9_ke hoach dau thau 30-6-2010" xfId="1831"/>
    <cellStyle name="T_Book1_09_BangTongHopKinhPhiNhaso9_KH Von 2012 gui BKH 1" xfId="1832"/>
    <cellStyle name="T_Book1_09_BangTongHopKinhPhiNhaso9_QD ke hoach dau thau" xfId="1833"/>
    <cellStyle name="T_Book1_09_BangTongHopKinhPhiNhaso9_Ra soat KH von 2011 (Huy-11-11-11)" xfId="1834"/>
    <cellStyle name="T_Book1_09_BangTongHopKinhPhiNhaso9_tinh toan hoang ha" xfId="1835"/>
    <cellStyle name="T_Book1_09_BangTongHopKinhPhiNhaso9_Tong von ĐTPT" xfId="1836"/>
    <cellStyle name="T_Book1_09_BangTongHopKinhPhiNhaso9_Viec Huy dang lam" xfId="1837"/>
    <cellStyle name="T_Book1_09a_PhanMongNhaSo9" xfId="1838"/>
    <cellStyle name="T_Book1_09a_PhanMongNhaSo9_Bieu chi tieu KH 2014 (Huy-04-11)" xfId="1839"/>
    <cellStyle name="T_Book1_09a_PhanMongNhaSo9_bieu ke hoach dau thau" xfId="1840"/>
    <cellStyle name="T_Book1_09a_PhanMongNhaSo9_bieu ke hoach dau thau truong mam non SKH" xfId="1841"/>
    <cellStyle name="T_Book1_09a_PhanMongNhaSo9_bieu tong hop lai kh von 2011 gui phong TH-KTDN" xfId="1842"/>
    <cellStyle name="T_Book1_09a_PhanMongNhaSo9_Book1" xfId="1843"/>
    <cellStyle name="T_Book1_09a_PhanMongNhaSo9_Book1_Ke hoach 2010 (theo doi 11-8-2010)" xfId="1844"/>
    <cellStyle name="T_Book1_09a_PhanMongNhaSo9_Book1_ke hoach dau thau 30-6-2010" xfId="1845"/>
    <cellStyle name="T_Book1_09a_PhanMongNhaSo9_Copy of KH PHAN BO VON ĐỐI ỨNG NAM 2011 (30 TY phuong án gop WB)" xfId="1846"/>
    <cellStyle name="T_Book1_09a_PhanMongNhaSo9_DTTD chieng chan Tham lai 29-9-2009" xfId="1847"/>
    <cellStyle name="T_Book1_09a_PhanMongNhaSo9_Du toan nuoc San Thang (GD2)" xfId="1848"/>
    <cellStyle name="T_Book1_09a_PhanMongNhaSo9_Ke hoach 2010 (theo doi 11-8-2010)" xfId="1849"/>
    <cellStyle name="T_Book1_09a_PhanMongNhaSo9_ke hoach dau thau 30-6-2010" xfId="1850"/>
    <cellStyle name="T_Book1_09a_PhanMongNhaSo9_KH Von 2012 gui BKH 1" xfId="1851"/>
    <cellStyle name="T_Book1_09a_PhanMongNhaSo9_QD ke hoach dau thau" xfId="1852"/>
    <cellStyle name="T_Book1_09a_PhanMongNhaSo9_Ra soat KH von 2011 (Huy-11-11-11)" xfId="1853"/>
    <cellStyle name="T_Book1_09a_PhanMongNhaSo9_tinh toan hoang ha" xfId="1854"/>
    <cellStyle name="T_Book1_09a_PhanMongNhaSo9_Tong von ĐTPT" xfId="1855"/>
    <cellStyle name="T_Book1_09a_PhanMongNhaSo9_Viec Huy dang lam" xfId="1856"/>
    <cellStyle name="T_Book1_09a_PhanMongNhaSo9_Viec Huy dang lam_CT 134" xfId="1857"/>
    <cellStyle name="T_Book1_09b_PhanThannhaso9" xfId="1858"/>
    <cellStyle name="T_Book1_09b_PhanThannhaso9_Bieu chi tieu KH 2014 (Huy-04-11)" xfId="1859"/>
    <cellStyle name="T_Book1_09b_PhanThannhaso9_bieu ke hoach dau thau" xfId="1860"/>
    <cellStyle name="T_Book1_09b_PhanThannhaso9_bieu ke hoach dau thau truong mam non SKH" xfId="1861"/>
    <cellStyle name="T_Book1_09b_PhanThannhaso9_bieu tong hop lai kh von 2011 gui phong TH-KTDN" xfId="1862"/>
    <cellStyle name="T_Book1_09b_PhanThannhaso9_Book1" xfId="1863"/>
    <cellStyle name="T_Book1_09b_PhanThannhaso9_Book1_Ke hoach 2010 (theo doi 11-8-2010)" xfId="1864"/>
    <cellStyle name="T_Book1_09b_PhanThannhaso9_Book1_ke hoach dau thau 30-6-2010" xfId="1865"/>
    <cellStyle name="T_Book1_09b_PhanThannhaso9_Copy of KH PHAN BO VON ĐỐI ỨNG NAM 2011 (30 TY phuong án gop WB)" xfId="1866"/>
    <cellStyle name="T_Book1_09b_PhanThannhaso9_DTTD chieng chan Tham lai 29-9-2009" xfId="1867"/>
    <cellStyle name="T_Book1_09b_PhanThannhaso9_Du toan nuoc San Thang (GD2)" xfId="1868"/>
    <cellStyle name="T_Book1_09b_PhanThannhaso9_Ke hoach 2010 (theo doi 11-8-2010)" xfId="1869"/>
    <cellStyle name="T_Book1_09b_PhanThannhaso9_ke hoach dau thau 30-6-2010" xfId="1870"/>
    <cellStyle name="T_Book1_09b_PhanThannhaso9_KH Von 2012 gui BKH 1" xfId="1871"/>
    <cellStyle name="T_Book1_09b_PhanThannhaso9_QD ke hoach dau thau" xfId="1872"/>
    <cellStyle name="T_Book1_09b_PhanThannhaso9_Ra soat KH von 2011 (Huy-11-11-11)" xfId="1873"/>
    <cellStyle name="T_Book1_09b_PhanThannhaso9_tinh toan hoang ha" xfId="1874"/>
    <cellStyle name="T_Book1_09b_PhanThannhaso9_Tong von ĐTPT" xfId="1875"/>
    <cellStyle name="T_Book1_09b_PhanThannhaso9_Viec Huy dang lam" xfId="1876"/>
    <cellStyle name="T_Book1_09b_PhanThannhaso9_Viec Huy dang lam_CT 134" xfId="1877"/>
    <cellStyle name="T_Book1_09c_PhandienNhaso9" xfId="1878"/>
    <cellStyle name="T_Book1_09c_PhandienNhaso9_Bieu chi tieu KH 2014 (Huy-04-11)" xfId="1879"/>
    <cellStyle name="T_Book1_09c_PhandienNhaso9_bieu ke hoach dau thau" xfId="1880"/>
    <cellStyle name="T_Book1_09c_PhandienNhaso9_bieu ke hoach dau thau truong mam non SKH" xfId="1881"/>
    <cellStyle name="T_Book1_09c_PhandienNhaso9_bieu tong hop lai kh von 2011 gui phong TH-KTDN" xfId="1882"/>
    <cellStyle name="T_Book1_09c_PhandienNhaso9_Book1" xfId="1883"/>
    <cellStyle name="T_Book1_09c_PhandienNhaso9_Book1_Ke hoach 2010 (theo doi 11-8-2010)" xfId="1884"/>
    <cellStyle name="T_Book1_09c_PhandienNhaso9_Book1_ke hoach dau thau 30-6-2010" xfId="1885"/>
    <cellStyle name="T_Book1_09c_PhandienNhaso9_Copy of KH PHAN BO VON ĐỐI ỨNG NAM 2011 (30 TY phuong án gop WB)" xfId="1886"/>
    <cellStyle name="T_Book1_09c_PhandienNhaso9_DTTD chieng chan Tham lai 29-9-2009" xfId="1887"/>
    <cellStyle name="T_Book1_09c_PhandienNhaso9_Du toan nuoc San Thang (GD2)" xfId="1888"/>
    <cellStyle name="T_Book1_09c_PhandienNhaso9_Ke hoach 2010 (theo doi 11-8-2010)" xfId="1889"/>
    <cellStyle name="T_Book1_09c_PhandienNhaso9_ke hoach dau thau 30-6-2010" xfId="1890"/>
    <cellStyle name="T_Book1_09c_PhandienNhaso9_KH Von 2012 gui BKH 1" xfId="1891"/>
    <cellStyle name="T_Book1_09c_PhandienNhaso9_QD ke hoach dau thau" xfId="1892"/>
    <cellStyle name="T_Book1_09c_PhandienNhaso9_Ra soat KH von 2011 (Huy-11-11-11)" xfId="1893"/>
    <cellStyle name="T_Book1_09c_PhandienNhaso9_tinh toan hoang ha" xfId="1894"/>
    <cellStyle name="T_Book1_09c_PhandienNhaso9_Tong von ĐTPT" xfId="1895"/>
    <cellStyle name="T_Book1_09c_PhandienNhaso9_Viec Huy dang lam" xfId="1896"/>
    <cellStyle name="T_Book1_09c_PhandienNhaso9_Viec Huy dang lam_CT 134" xfId="1897"/>
    <cellStyle name="T_Book1_09d_Phannuocnhaso9" xfId="1898"/>
    <cellStyle name="T_Book1_09d_Phannuocnhaso9_Bieu chi tieu KH 2014 (Huy-04-11)" xfId="1899"/>
    <cellStyle name="T_Book1_09d_Phannuocnhaso9_bieu ke hoach dau thau" xfId="1900"/>
    <cellStyle name="T_Book1_09d_Phannuocnhaso9_bieu ke hoach dau thau truong mam non SKH" xfId="1901"/>
    <cellStyle name="T_Book1_09d_Phannuocnhaso9_bieu tong hop lai kh von 2011 gui phong TH-KTDN" xfId="1902"/>
    <cellStyle name="T_Book1_09d_Phannuocnhaso9_Book1" xfId="1903"/>
    <cellStyle name="T_Book1_09d_Phannuocnhaso9_Book1_Ke hoach 2010 (theo doi 11-8-2010)" xfId="1904"/>
    <cellStyle name="T_Book1_09d_Phannuocnhaso9_Book1_ke hoach dau thau 30-6-2010" xfId="1905"/>
    <cellStyle name="T_Book1_09d_Phannuocnhaso9_Copy of KH PHAN BO VON ĐỐI ỨNG NAM 2011 (30 TY phuong án gop WB)" xfId="1906"/>
    <cellStyle name="T_Book1_09d_Phannuocnhaso9_DTTD chieng chan Tham lai 29-9-2009" xfId="1907"/>
    <cellStyle name="T_Book1_09d_Phannuocnhaso9_Du toan nuoc San Thang (GD2)" xfId="1908"/>
    <cellStyle name="T_Book1_09d_Phannuocnhaso9_Ke hoach 2010 (theo doi 11-8-2010)" xfId="1909"/>
    <cellStyle name="T_Book1_09d_Phannuocnhaso9_ke hoach dau thau 30-6-2010" xfId="1910"/>
    <cellStyle name="T_Book1_09d_Phannuocnhaso9_KH Von 2012 gui BKH 1" xfId="1911"/>
    <cellStyle name="T_Book1_09d_Phannuocnhaso9_QD ke hoach dau thau" xfId="1912"/>
    <cellStyle name="T_Book1_09d_Phannuocnhaso9_Ra soat KH von 2011 (Huy-11-11-11)" xfId="1913"/>
    <cellStyle name="T_Book1_09d_Phannuocnhaso9_tinh toan hoang ha" xfId="1914"/>
    <cellStyle name="T_Book1_09d_Phannuocnhaso9_Tong von ĐTPT" xfId="1915"/>
    <cellStyle name="T_Book1_09d_Phannuocnhaso9_Viec Huy dang lam" xfId="1916"/>
    <cellStyle name="T_Book1_09d_Phannuocnhaso9_Viec Huy dang lam_CT 134" xfId="1917"/>
    <cellStyle name="T_Book1_09f_TienluongThannhaso9" xfId="1918"/>
    <cellStyle name="T_Book1_09f_TienluongThannhaso9_Bieu chi tieu KH 2014 (Huy-04-11)" xfId="1919"/>
    <cellStyle name="T_Book1_09f_TienluongThannhaso9_bieu ke hoach dau thau" xfId="1920"/>
    <cellStyle name="T_Book1_09f_TienluongThannhaso9_bieu ke hoach dau thau truong mam non SKH" xfId="1921"/>
    <cellStyle name="T_Book1_09f_TienluongThannhaso9_bieu tong hop lai kh von 2011 gui phong TH-KTDN" xfId="1922"/>
    <cellStyle name="T_Book1_09f_TienluongThannhaso9_Book1" xfId="1923"/>
    <cellStyle name="T_Book1_09f_TienluongThannhaso9_Book1_Ke hoach 2010 (theo doi 11-8-2010)" xfId="1924"/>
    <cellStyle name="T_Book1_09f_TienluongThannhaso9_Book1_ke hoach dau thau 30-6-2010" xfId="1925"/>
    <cellStyle name="T_Book1_09f_TienluongThannhaso9_Copy of KH PHAN BO VON ĐỐI ỨNG NAM 2011 (30 TY phuong án gop WB)" xfId="1926"/>
    <cellStyle name="T_Book1_09f_TienluongThannhaso9_DTTD chieng chan Tham lai 29-9-2009" xfId="1927"/>
    <cellStyle name="T_Book1_09f_TienluongThannhaso9_Du toan nuoc San Thang (GD2)" xfId="1928"/>
    <cellStyle name="T_Book1_09f_TienluongThannhaso9_Ke hoach 2010 (theo doi 11-8-2010)" xfId="1929"/>
    <cellStyle name="T_Book1_09f_TienluongThannhaso9_ke hoach dau thau 30-6-2010" xfId="1930"/>
    <cellStyle name="T_Book1_09f_TienluongThannhaso9_KH Von 2012 gui BKH 1" xfId="1931"/>
    <cellStyle name="T_Book1_09f_TienluongThannhaso9_QD ke hoach dau thau" xfId="1932"/>
    <cellStyle name="T_Book1_09f_TienluongThannhaso9_Ra soat KH von 2011 (Huy-11-11-11)" xfId="1933"/>
    <cellStyle name="T_Book1_09f_TienluongThannhaso9_tinh toan hoang ha" xfId="1934"/>
    <cellStyle name="T_Book1_09f_TienluongThannhaso9_Tong von ĐTPT" xfId="1935"/>
    <cellStyle name="T_Book1_09f_TienluongThannhaso9_Viec Huy dang lam" xfId="1936"/>
    <cellStyle name="T_Book1_09f_TienluongThannhaso9_Viec Huy dang lam_CT 134" xfId="1937"/>
    <cellStyle name="T_Book1_1" xfId="1938"/>
    <cellStyle name="T_Book1_1_Bao cao TPCP" xfId="1939"/>
    <cellStyle name="T_Book1_1_BC uoc giai ngan den 31-12-2013" xfId="1940"/>
    <cellStyle name="T_Book1_1_Bieu chi tieu KH 2014 (Huy-04-11)" xfId="1941"/>
    <cellStyle name="T_Book1_1_bieu ke hoach dau thau" xfId="1942"/>
    <cellStyle name="T_Book1_1_bieu ke hoach dau thau truong mam non SKH" xfId="1943"/>
    <cellStyle name="T_Book1_1_bieu tong hop lai kh von 2011 gui phong TH-KTDN" xfId="1944"/>
    <cellStyle name="T_Book1_1_Bieu tong hop nhu cau ung 2011 da chon loc -Mien nui" xfId="1945"/>
    <cellStyle name="T_Book1_1_Bieu tong hop nhu cau ung 2011 da chon loc -Mien nui_CT 134" xfId="1946"/>
    <cellStyle name="T_Book1_1_Book1" xfId="1947"/>
    <cellStyle name="T_Book1_1_Book1 2" xfId="1948"/>
    <cellStyle name="T_Book1_1_Book1_1" xfId="1949"/>
    <cellStyle name="T_Book1_1_Book1_1 2" xfId="1950"/>
    <cellStyle name="T_Book1_1_Book1_1_Bao cao TPCP" xfId="1951"/>
    <cellStyle name="T_Book1_1_Book1_1_Ke hoach 2010 (theo doi 11-8-2010)" xfId="1952"/>
    <cellStyle name="T_Book1_1_Book1_1_ke hoach dau thau 30-6-2010" xfId="1953"/>
    <cellStyle name="T_Book1_1_Book1_1_Ra soat KH von 2011 (Huy-11-11-11)" xfId="1954"/>
    <cellStyle name="T_Book1_1_Book1_1_Viec Huy dang lam" xfId="1955"/>
    <cellStyle name="T_Book1_1_Book1_2" xfId="1956"/>
    <cellStyle name="T_Book1_1_Book1_2_Ke hoach 2010 (theo doi 11-8-2010)" xfId="1957"/>
    <cellStyle name="T_Book1_1_Book1_3" xfId="1958"/>
    <cellStyle name="T_Book1_1_Book1_Bao cao TPCP" xfId="1959"/>
    <cellStyle name="T_Book1_1_Book1_DTTD chieng chan Tham lai 29-9-2009" xfId="1960"/>
    <cellStyle name="T_Book1_1_Book1_Ke hoach 2010 (theo doi 11-8-2010)" xfId="1961"/>
    <cellStyle name="T_Book1_1_Book1_ke hoach dau thau 30-6-2010" xfId="1962"/>
    <cellStyle name="T_Book1_1_Book1_KH Von 2012 gui BKH 1" xfId="1963"/>
    <cellStyle name="T_Book1_1_Book1_KH Von 2012 gui BKH 2" xfId="1964"/>
    <cellStyle name="T_Book1_1_Book1_Ra soat KH von 2011 (Huy-11-11-11)" xfId="1965"/>
    <cellStyle name="T_Book1_1_Book1_Viec Huy dang lam" xfId="1966"/>
    <cellStyle name="T_Book1_1_Book1_Viec Huy dang lam_CT 134" xfId="1967"/>
    <cellStyle name="T_Book1_1_Can ho 2p phai goc 0.5" xfId="1968"/>
    <cellStyle name="T_Book1_1_cong bo gia VLXD thang 4" xfId="1970"/>
    <cellStyle name="T_Book1_1_Copy of KH PHAN BO VON ĐỐI ỨNG NAM 2011 (30 TY phuong án gop WB)" xfId="1971"/>
    <cellStyle name="T_Book1_1_CPK" xfId="1972"/>
    <cellStyle name="T_Book1_1_CPK_Bieu chi tieu KH 2014 (Huy-04-11)" xfId="1973"/>
    <cellStyle name="T_Book1_1_CPK_bieu ke hoach dau thau" xfId="1974"/>
    <cellStyle name="T_Book1_1_CPK_bieu ke hoach dau thau truong mam non SKH" xfId="1975"/>
    <cellStyle name="T_Book1_1_CPK_bieu tong hop lai kh von 2011 gui phong TH-KTDN" xfId="1976"/>
    <cellStyle name="T_Book1_1_CPK_Book1" xfId="1977"/>
    <cellStyle name="T_Book1_1_CPK_Book1_Ke hoach 2010 (theo doi 11-8-2010)" xfId="1978"/>
    <cellStyle name="T_Book1_1_CPK_Book1_ke hoach dau thau 30-6-2010" xfId="1979"/>
    <cellStyle name="T_Book1_1_CPK_Copy of KH PHAN BO VON ĐỐI ỨNG NAM 2011 (30 TY phuong án gop WB)" xfId="1980"/>
    <cellStyle name="T_Book1_1_CPK_DTTD chieng chan Tham lai 29-9-2009" xfId="1981"/>
    <cellStyle name="T_Book1_1_CPK_Du toan nuoc San Thang (GD2)" xfId="1982"/>
    <cellStyle name="T_Book1_1_CPK_Ke hoach 2010 (theo doi 11-8-2010)" xfId="1983"/>
    <cellStyle name="T_Book1_1_CPK_ke hoach dau thau 30-6-2010" xfId="1984"/>
    <cellStyle name="T_Book1_1_CPK_KH Von 2012 gui BKH 1" xfId="1985"/>
    <cellStyle name="T_Book1_1_CPK_QD ke hoach dau thau" xfId="1986"/>
    <cellStyle name="T_Book1_1_CPK_Ra soat KH von 2011 (Huy-11-11-11)" xfId="1987"/>
    <cellStyle name="T_Book1_1_CPK_tinh toan hoang ha" xfId="1988"/>
    <cellStyle name="T_Book1_1_CPK_Tong von ĐTPT" xfId="1989"/>
    <cellStyle name="T_Book1_1_CPK_Viec Huy dang lam" xfId="1990"/>
    <cellStyle name="T_Book1_1_CPK_Viec Huy dang lam_CT 134" xfId="1991"/>
    <cellStyle name="T_Book1_1_Chi tieu KH nam 2009" xfId="1969"/>
    <cellStyle name="T_Book1_1_DT 1751 Muong Khoa" xfId="1992"/>
    <cellStyle name="T_Book1_1_DT Nam vai" xfId="1993"/>
    <cellStyle name="T_Book1_1_DT Nam vai_bieu ke hoach dau thau" xfId="1994"/>
    <cellStyle name="T_Book1_1_DT Nam vai_bieu ke hoach dau thau truong mam non SKH" xfId="1995"/>
    <cellStyle name="T_Book1_1_DT Nam vai_Book1" xfId="1996"/>
    <cellStyle name="T_Book1_1_DT Nam vai_DTTD chieng chan Tham lai 29-9-2009" xfId="1997"/>
    <cellStyle name="T_Book1_1_DT Nam vai_Ke hoach 2010 (theo doi 11-8-2010)" xfId="1998"/>
    <cellStyle name="T_Book1_1_DT Nam vai_ke hoach dau thau 30-6-2010" xfId="1999"/>
    <cellStyle name="T_Book1_1_DT Nam vai_QD ke hoach dau thau" xfId="2000"/>
    <cellStyle name="T_Book1_1_DT Nam vai_tinh toan hoang ha" xfId="2001"/>
    <cellStyle name="T_Book1_1_DT NHA KHACH -12" xfId="2002"/>
    <cellStyle name="T_Book1_1_DT tieu hoc diem TDC ban Cho 28-02-09" xfId="2003"/>
    <cellStyle name="T_Book1_1_DTTD chieng chan Tham lai 29-9-2009" xfId="2004"/>
    <cellStyle name="T_Book1_1_Du toan nuoc San Thang (GD2)" xfId="2005"/>
    <cellStyle name="T_Book1_1_DuToan92009Luong650" xfId="2006"/>
    <cellStyle name="T_Book1_1_DuToan92009Luong650_CT 134" xfId="2007"/>
    <cellStyle name="T_Book1_1_GVL" xfId="2008"/>
    <cellStyle name="T_Book1_1_HD TT1" xfId="2009"/>
    <cellStyle name="T_Book1_1_Ke hoach 2010 ngay 14.4.10" xfId="2010"/>
    <cellStyle name="T_Book1_1_Ke hoach 2010 ngay 31-01" xfId="2011"/>
    <cellStyle name="T_Book1_1_ke hoach dau thau 30-6-2010" xfId="2012"/>
    <cellStyle name="T_Book1_1_Ket du ung NS" xfId="2013"/>
    <cellStyle name="T_Book1_1_KH Von 2012 gui BKH 1" xfId="2014"/>
    <cellStyle name="T_Book1_1_Nha lop hoc 8 P" xfId="2015"/>
    <cellStyle name="T_Book1_1_QD ke hoach dau thau" xfId="2016"/>
    <cellStyle name="T_Book1_1_Ra soat KH von 2011 (Huy-11-11-11)" xfId="2017"/>
    <cellStyle name="T_Book1_1_Sheet2" xfId="2018"/>
    <cellStyle name="T_Book1_1_SO THEO DOI SO TD CAC DU AN XD NAM 2015...." xfId="2019"/>
    <cellStyle name="T_Book1_1_SO THEO DOI SO TD CAC DU AN XD NAM 2015.... 2" xfId="2020"/>
    <cellStyle name="T_Book1_1_Tienluong" xfId="2041"/>
    <cellStyle name="T_Book1_1_tinh toan hoang ha" xfId="2042"/>
    <cellStyle name="T_Book1_1_Tong von ĐTPT" xfId="2043"/>
    <cellStyle name="T_Book1_1_TU VAN THUY LOI THAM  PHE" xfId="2044"/>
    <cellStyle name="T_Book1_1_Thiet bi" xfId="2021"/>
    <cellStyle name="T_Book1_1_Thiet bi_Bieu chi tieu KH 2014 (Huy-04-11)" xfId="2022"/>
    <cellStyle name="T_Book1_1_Thiet bi_bieu ke hoach dau thau" xfId="2023"/>
    <cellStyle name="T_Book1_1_Thiet bi_bieu ke hoach dau thau truong mam non SKH" xfId="2024"/>
    <cellStyle name="T_Book1_1_Thiet bi_bieu tong hop lai kh von 2011 gui phong TH-KTDN" xfId="2025"/>
    <cellStyle name="T_Book1_1_Thiet bi_Book1" xfId="2026"/>
    <cellStyle name="T_Book1_1_Thiet bi_Book1_Ke hoach 2010 (theo doi 11-8-2010)" xfId="2027"/>
    <cellStyle name="T_Book1_1_Thiet bi_Book1_ke hoach dau thau 30-6-2010" xfId="2028"/>
    <cellStyle name="T_Book1_1_Thiet bi_Copy of KH PHAN BO VON ĐỐI ỨNG NAM 2011 (30 TY phuong án gop WB)" xfId="2029"/>
    <cellStyle name="T_Book1_1_Thiet bi_DTTD chieng chan Tham lai 29-9-2009" xfId="2030"/>
    <cellStyle name="T_Book1_1_Thiet bi_Du toan nuoc San Thang (GD2)" xfId="2031"/>
    <cellStyle name="T_Book1_1_Thiet bi_Ke hoach 2010 (theo doi 11-8-2010)" xfId="2032"/>
    <cellStyle name="T_Book1_1_Thiet bi_ke hoach dau thau 30-6-2010" xfId="2033"/>
    <cellStyle name="T_Book1_1_Thiet bi_KH Von 2012 gui BKH 1" xfId="2034"/>
    <cellStyle name="T_Book1_1_Thiet bi_QD ke hoach dau thau" xfId="2035"/>
    <cellStyle name="T_Book1_1_Thiet bi_Ra soat KH von 2011 (Huy-11-11-11)" xfId="2036"/>
    <cellStyle name="T_Book1_1_Thiet bi_tinh toan hoang ha" xfId="2037"/>
    <cellStyle name="T_Book1_1_Thiet bi_Tong von ĐTPT" xfId="2038"/>
    <cellStyle name="T_Book1_1_Thiet bi_Viec Huy dang lam" xfId="2039"/>
    <cellStyle name="T_Book1_1_Thiet bi_Viec Huy dang lam_CT 134" xfId="2040"/>
    <cellStyle name="T_Book1_1_Viec Huy dang lam" xfId="2045"/>
    <cellStyle name="T_Book1_10b_PhanThanNhaSo10" xfId="2046"/>
    <cellStyle name="T_Book1_10b_PhanThanNhaSo10_Bieu chi tieu KH 2014 (Huy-04-11)" xfId="2047"/>
    <cellStyle name="T_Book1_10b_PhanThanNhaSo10_bieu ke hoach dau thau" xfId="2048"/>
    <cellStyle name="T_Book1_10b_PhanThanNhaSo10_bieu ke hoach dau thau truong mam non SKH" xfId="2049"/>
    <cellStyle name="T_Book1_10b_PhanThanNhaSo10_bieu tong hop lai kh von 2011 gui phong TH-KTDN" xfId="2050"/>
    <cellStyle name="T_Book1_10b_PhanThanNhaSo10_Book1" xfId="2051"/>
    <cellStyle name="T_Book1_10b_PhanThanNhaSo10_Book1_Ke hoach 2010 (theo doi 11-8-2010)" xfId="2052"/>
    <cellStyle name="T_Book1_10b_PhanThanNhaSo10_Book1_ke hoach dau thau 30-6-2010" xfId="2053"/>
    <cellStyle name="T_Book1_10b_PhanThanNhaSo10_Copy of KH PHAN BO VON ĐỐI ỨNG NAM 2011 (30 TY phuong án gop WB)" xfId="2054"/>
    <cellStyle name="T_Book1_10b_PhanThanNhaSo10_DTTD chieng chan Tham lai 29-9-2009" xfId="2055"/>
    <cellStyle name="T_Book1_10b_PhanThanNhaSo10_Du toan nuoc San Thang (GD2)" xfId="2056"/>
    <cellStyle name="T_Book1_10b_PhanThanNhaSo10_Ke hoach 2010 (theo doi 11-8-2010)" xfId="2057"/>
    <cellStyle name="T_Book1_10b_PhanThanNhaSo10_ke hoach dau thau 30-6-2010" xfId="2058"/>
    <cellStyle name="T_Book1_10b_PhanThanNhaSo10_KH Von 2012 gui BKH 1" xfId="2059"/>
    <cellStyle name="T_Book1_10b_PhanThanNhaSo10_QD ke hoach dau thau" xfId="2060"/>
    <cellStyle name="T_Book1_10b_PhanThanNhaSo10_Ra soat KH von 2011 (Huy-11-11-11)" xfId="2061"/>
    <cellStyle name="T_Book1_10b_PhanThanNhaSo10_tinh toan hoang ha" xfId="2062"/>
    <cellStyle name="T_Book1_10b_PhanThanNhaSo10_Tong von ĐTPT" xfId="2063"/>
    <cellStyle name="T_Book1_10b_PhanThanNhaSo10_Viec Huy dang lam" xfId="2064"/>
    <cellStyle name="T_Book1_10b_PhanThanNhaSo10_Viec Huy dang lam_CT 134" xfId="2065"/>
    <cellStyle name="T_Book1_2" xfId="2066"/>
    <cellStyle name="T_Book1_2_Bao cao TPCP" xfId="2067"/>
    <cellStyle name="T_Book1_2_Bieu chi tieu KH 2014 (Huy-04-11)" xfId="2068"/>
    <cellStyle name="T_Book1_2_bieu ke hoach dau thau" xfId="2069"/>
    <cellStyle name="T_Book1_2_bieu ke hoach dau thau truong mam non SKH" xfId="2070"/>
    <cellStyle name="T_Book1_2_bieu tong hop lai kh von 2011 gui phong TH-KTDN" xfId="2071"/>
    <cellStyle name="T_Book1_2_Book1" xfId="2072"/>
    <cellStyle name="T_Book1_2_Book1 2" xfId="2073"/>
    <cellStyle name="T_Book1_2_Book1_1" xfId="2074"/>
    <cellStyle name="T_Book1_2_Book1_1_Book1" xfId="2075"/>
    <cellStyle name="T_Book1_2_Book1_1_Book1_Ke hoach 2010 (theo doi 11-8-2010)" xfId="2076"/>
    <cellStyle name="T_Book1_2_Book1_1_Ke hoach 2010 (theo doi 11-8-2010)" xfId="2077"/>
    <cellStyle name="T_Book1_2_Book1_1_ke hoach dau thau 30-6-2010" xfId="2078"/>
    <cellStyle name="T_Book1_2_Book1_2" xfId="2079"/>
    <cellStyle name="T_Book1_2_Book1_2_Ke hoach 2010 (theo doi 11-8-2010)" xfId="2080"/>
    <cellStyle name="T_Book1_2_Book1_Book1" xfId="2081"/>
    <cellStyle name="T_Book1_2_Book1_Book1_Ke hoach 2010 (theo doi 11-8-2010)" xfId="2082"/>
    <cellStyle name="T_Book1_2_Book1_Ke hoach 2010 (theo doi 11-8-2010)" xfId="2083"/>
    <cellStyle name="T_Book1_2_Book1_ke hoach dau thau 30-6-2010" xfId="2084"/>
    <cellStyle name="T_Book1_2_Book1_KH Von 2012 gui BKH 1" xfId="2085"/>
    <cellStyle name="T_Book1_2_Book1_KH Von 2012 gui BKH 2" xfId="2086"/>
    <cellStyle name="T_Book1_2_Book1_Ra soat KH von 2011 (Huy-11-11-11)" xfId="2087"/>
    <cellStyle name="T_Book1_2_Book1_Viec Huy dang lam" xfId="2088"/>
    <cellStyle name="T_Book1_2_Book1_Viec Huy dang lam_CT 134" xfId="2089"/>
    <cellStyle name="T_Book1_2_cong bo gia VLXD thang 4" xfId="2091"/>
    <cellStyle name="T_Book1_2_Copy of KH PHAN BO VON ĐỐI ỨNG NAM 2011 (30 TY phuong án gop WB)" xfId="2092"/>
    <cellStyle name="T_Book1_2_Chi tieu KH nam 2009" xfId="2090"/>
    <cellStyle name="T_Book1_2_DT 1751 Muong Khoa" xfId="2093"/>
    <cellStyle name="T_Book1_2_DT Nam vai" xfId="2094"/>
    <cellStyle name="T_Book1_2_DT Nam vai_bieu ke hoach dau thau" xfId="2095"/>
    <cellStyle name="T_Book1_2_DT Nam vai_bieu ke hoach dau thau truong mam non SKH" xfId="2096"/>
    <cellStyle name="T_Book1_2_DT Nam vai_Book1" xfId="2097"/>
    <cellStyle name="T_Book1_2_DT Nam vai_DTTD chieng chan Tham lai 29-9-2009" xfId="2098"/>
    <cellStyle name="T_Book1_2_DT Nam vai_Ke hoach 2010 (theo doi 11-8-2010)" xfId="2099"/>
    <cellStyle name="T_Book1_2_DT Nam vai_ke hoach dau thau 30-6-2010" xfId="2100"/>
    <cellStyle name="T_Book1_2_DT Nam vai_QD ke hoach dau thau" xfId="2101"/>
    <cellStyle name="T_Book1_2_DT Nam vai_tinh toan hoang ha" xfId="2102"/>
    <cellStyle name="T_Book1_2_DT NHA KHACH -12" xfId="2103"/>
    <cellStyle name="T_Book1_2_DT tieu hoc diem TDC ban Cho 28-02-09" xfId="2104"/>
    <cellStyle name="T_Book1_2_DTTD chieng chan Tham lai 29-9-2009" xfId="2105"/>
    <cellStyle name="T_Book1_2_Du toan nuoc San Thang (GD2)" xfId="2106"/>
    <cellStyle name="T_Book1_2_DuToan92009Luong650" xfId="2107"/>
    <cellStyle name="T_Book1_2_DuToan92009Luong650_CT 134" xfId="2108"/>
    <cellStyle name="T_Book1_2_GVL" xfId="2109"/>
    <cellStyle name="T_Book1_2_HD TT1" xfId="2110"/>
    <cellStyle name="T_Book1_2_Ke hoach 2010 ngay 14.4.10" xfId="2111"/>
    <cellStyle name="T_Book1_2_ke hoach dau thau 30-6-2010" xfId="2112"/>
    <cellStyle name="T_Book1_2_KH Von 2012 gui BKH 1" xfId="2113"/>
    <cellStyle name="T_Book1_2_Nha lop hoc 8 P" xfId="2114"/>
    <cellStyle name="T_Book1_2_QD ke hoach dau thau" xfId="2115"/>
    <cellStyle name="T_Book1_2_Ra soat KH von 2011 (Huy-11-11-11)" xfId="2116"/>
    <cellStyle name="T_Book1_2_Sheet2" xfId="2117"/>
    <cellStyle name="T_Book1_2_Tienluong" xfId="2118"/>
    <cellStyle name="T_Book1_2_tinh toan hoang ha" xfId="2119"/>
    <cellStyle name="T_Book1_2_Tong von ĐTPT" xfId="2120"/>
    <cellStyle name="T_Book1_2_TU VAN THUY LOI THAM  PHE" xfId="2121"/>
    <cellStyle name="T_Book1_2_Viec Huy dang lam" xfId="2122"/>
    <cellStyle name="T_Book1_2_Viec Huy dang lam_CT 134" xfId="2123"/>
    <cellStyle name="T_Book1_3" xfId="2124"/>
    <cellStyle name="T_Book1_3 2" xfId="2125"/>
    <cellStyle name="T_Book1_3_Book1" xfId="2126"/>
    <cellStyle name="T_Book1_3_Book1_Ke hoach 2010 (theo doi 11-8-2010)" xfId="2127"/>
    <cellStyle name="T_Book1_3_Book1_Ke hoach 2010 (theo doi 11-8-2010)_CT 134" xfId="2128"/>
    <cellStyle name="T_Book1_3_DTTD chieng chan Tham lai 29-9-2009" xfId="2129"/>
    <cellStyle name="T_Book1_3_GVL" xfId="2130"/>
    <cellStyle name="T_Book1_3_Ke hoach 2010 (theo doi 11-8-2010)" xfId="2131"/>
    <cellStyle name="T_Book1_3_KH Von 2012 gui BKH 1" xfId="2132"/>
    <cellStyle name="T_Book1_3_KH Von 2012 gui BKH 2" xfId="2133"/>
    <cellStyle name="T_Book1_3_Ra soat KH von 2011 (Huy-11-11-11)" xfId="2134"/>
    <cellStyle name="T_Book1_3_Viec Huy dang lam" xfId="2135"/>
    <cellStyle name="T_Book1_4" xfId="2136"/>
    <cellStyle name="T_Book1_4_Book1" xfId="2137"/>
    <cellStyle name="T_Book1_4_Ke hoach 2010 (theo doi 11-8-2010)" xfId="2138"/>
    <cellStyle name="T_Book1_4_Ke hoach 2010 (theo doi 11-8-2010)_CT 134" xfId="2139"/>
    <cellStyle name="T_Book1_5" xfId="2140"/>
    <cellStyle name="T_Book1_5_Ke hoach 2010 (theo doi 11-8-2010)" xfId="2141"/>
    <cellStyle name="T_Book1_9 THÁNG" xfId="2910"/>
    <cellStyle name="T_Book1_Báo cáo 2005 theo Văn phòng của A. Quang" xfId="2142"/>
    <cellStyle name="T_Book1_Báo cáo 2005 theo Văn phòng của A. Quang_CT 134" xfId="2143"/>
    <cellStyle name="T_Book1_Bao cao TPCP" xfId="2144"/>
    <cellStyle name="T_Book1_BC uoc giai ngan den 31-12-2013" xfId="2145"/>
    <cellStyle name="T_Book1_Bieu chi tieu KH 2014 (Huy-04-11)" xfId="2146"/>
    <cellStyle name="T_Book1_bieu ke hoach dau thau" xfId="2147"/>
    <cellStyle name="T_Book1_bieu ke hoach dau thau truong mam non SKH" xfId="2148"/>
    <cellStyle name="T_Book1_Bieu mau danh muc du an thuoc CTMTQG nam 2008" xfId="2149"/>
    <cellStyle name="T_Book1_Bieu mau danh muc du an thuoc CTMTQG nam 2008_CT 134" xfId="2150"/>
    <cellStyle name="T_Book1_Bieu tong hop nhu cau ung 2011 da chon loc -Mien nui" xfId="2151"/>
    <cellStyle name="T_Book1_Bieu tong hop nhu cau ung 2011 da chon loc -Mien nui_CT 134" xfId="2152"/>
    <cellStyle name="T_Book1_Book1" xfId="2153"/>
    <cellStyle name="T_Book1_Book1_1" xfId="2154"/>
    <cellStyle name="T_Book1_Book1_1_Bao cao TPCP" xfId="2155"/>
    <cellStyle name="T_Book1_Book1_1_Book1" xfId="2156"/>
    <cellStyle name="T_Book1_Book1_1_Book1_1" xfId="2157"/>
    <cellStyle name="T_Book1_Book1_1_Ra soat KH von 2011 (Huy-11-11-11)" xfId="2158"/>
    <cellStyle name="T_Book1_Book1_1_Viec Huy dang lam" xfId="2159"/>
    <cellStyle name="T_Book1_Book1_1_Viec Huy dang lam_CT 134" xfId="2160"/>
    <cellStyle name="T_Book1_Book1_2" xfId="2161"/>
    <cellStyle name="T_Book1_Book1_2 2" xfId="2162"/>
    <cellStyle name="T_Book1_Book1_2_Ra soat KH von 2011 (Huy-11-11-11)" xfId="2163"/>
    <cellStyle name="T_Book1_Book1_2_Viec Huy dang lam" xfId="2164"/>
    <cellStyle name="T_Book1_Book1_Bieu chi tieu KH 2014 (Huy-04-11)" xfId="2165"/>
    <cellStyle name="T_Book1_Book1_bieu ke hoach dau thau" xfId="2166"/>
    <cellStyle name="T_Book1_Book1_bieu ke hoach dau thau truong mam non SKH" xfId="2167"/>
    <cellStyle name="T_Book1_Book1_bieu tong hop lai kh von 2011 gui phong TH-KTDN" xfId="2168"/>
    <cellStyle name="T_Book1_Book1_Book1" xfId="2169"/>
    <cellStyle name="T_Book1_Book1_Book1 2" xfId="2170"/>
    <cellStyle name="T_Book1_Book1_Book1_1" xfId="2171"/>
    <cellStyle name="T_Book1_Book1_Book1_Book1" xfId="2172"/>
    <cellStyle name="T_Book1_Book1_Book1_Ke hoach 2010 (theo doi 11-8-2010)" xfId="2173"/>
    <cellStyle name="T_Book1_Book1_Book1_ke hoach dau thau 30-6-2010" xfId="2174"/>
    <cellStyle name="T_Book1_Book1_Book1_Ra soat KH von 2011 (Huy-11-11-11)" xfId="2175"/>
    <cellStyle name="T_Book1_Book1_Book1_Viec Huy dang lam" xfId="2176"/>
    <cellStyle name="T_Book1_Book1_Book1_Viec Huy dang lam_CT 134" xfId="2177"/>
    <cellStyle name="T_Book1_Book1_cong bo gia VLXD thang 4" xfId="2178"/>
    <cellStyle name="T_Book1_Book1_Copy of KH PHAN BO VON ĐỐI ỨNG NAM 2011 (30 TY phuong án gop WB)" xfId="2179"/>
    <cellStyle name="T_Book1_Book1_DTTD chieng chan Tham lai 29-9-2009" xfId="2180"/>
    <cellStyle name="T_Book1_Book1_Du toan nuoc San Thang (GD2)" xfId="2181"/>
    <cellStyle name="T_Book1_Book1_DuToan92009Luong650" xfId="2182"/>
    <cellStyle name="T_Book1_Book1_HD TT1" xfId="2183"/>
    <cellStyle name="T_Book1_Book1_Ke hoach 2010 ngay 14.4.10" xfId="2184"/>
    <cellStyle name="T_Book1_Book1_ke hoach dau thau 30-6-2010" xfId="2185"/>
    <cellStyle name="T_Book1_Book1_KH Von 2012 gui BKH 1" xfId="2186"/>
    <cellStyle name="T_Book1_Book1_Nha lop hoc 8 P" xfId="2187"/>
    <cellStyle name="T_Book1_Book1_QD ke hoach dau thau" xfId="2188"/>
    <cellStyle name="T_Book1_Book1_Ra soat KH von 2011 (Huy-11-11-11)" xfId="2189"/>
    <cellStyle name="T_Book1_Book1_Sheet2" xfId="2190"/>
    <cellStyle name="T_Book1_Book1_tinh toan hoang ha" xfId="2191"/>
    <cellStyle name="T_Book1_Book1_Tong von ĐTPT" xfId="2192"/>
    <cellStyle name="T_Book1_Book1_Viec Huy dang lam" xfId="2193"/>
    <cellStyle name="T_Book1_Book1_Viec Huy dang lam_CT 134" xfId="2194"/>
    <cellStyle name="T_Book1_Can ho 2p phai goc 0.5" xfId="2195"/>
    <cellStyle name="T_Book1_cong bo gia VLXD thang 4" xfId="2197"/>
    <cellStyle name="T_Book1_CPK" xfId="2198"/>
    <cellStyle name="T_Book1_CPK_Bieu chi tieu KH 2014 (Huy-04-11)" xfId="2199"/>
    <cellStyle name="T_Book1_CPK_bieu ke hoach dau thau" xfId="2200"/>
    <cellStyle name="T_Book1_CPK_bieu ke hoach dau thau truong mam non SKH" xfId="2201"/>
    <cellStyle name="T_Book1_CPK_bieu tong hop lai kh von 2011 gui phong TH-KTDN" xfId="2202"/>
    <cellStyle name="T_Book1_CPK_Book1" xfId="2203"/>
    <cellStyle name="T_Book1_CPK_Book1_Ke hoach 2010 (theo doi 11-8-2010)" xfId="2204"/>
    <cellStyle name="T_Book1_CPK_Book1_ke hoach dau thau 30-6-2010" xfId="2205"/>
    <cellStyle name="T_Book1_CPK_Copy of KH PHAN BO VON ĐỐI ỨNG NAM 2011 (30 TY phuong án gop WB)" xfId="2206"/>
    <cellStyle name="T_Book1_CPK_DTTD chieng chan Tham lai 29-9-2009" xfId="2207"/>
    <cellStyle name="T_Book1_CPK_Du toan nuoc San Thang (GD2)" xfId="2208"/>
    <cellStyle name="T_Book1_CPK_Ke hoach 2010 (theo doi 11-8-2010)" xfId="2209"/>
    <cellStyle name="T_Book1_CPK_ke hoach dau thau 30-6-2010" xfId="2210"/>
    <cellStyle name="T_Book1_CPK_KH Von 2012 gui BKH 1" xfId="2211"/>
    <cellStyle name="T_Book1_CPK_QD ke hoach dau thau" xfId="2212"/>
    <cellStyle name="T_Book1_CPK_Ra soat KH von 2011 (Huy-11-11-11)" xfId="2213"/>
    <cellStyle name="T_Book1_CPK_tinh toan hoang ha" xfId="2214"/>
    <cellStyle name="T_Book1_CPK_Tong von ĐTPT" xfId="2215"/>
    <cellStyle name="T_Book1_CPK_Viec Huy dang lam" xfId="2216"/>
    <cellStyle name="T_Book1_Chi tieu KH nam 2009" xfId="2196"/>
    <cellStyle name="T_Book1_DT 1751 Muong Khoa" xfId="2217"/>
    <cellStyle name="T_Book1_DT Nam vai" xfId="2218"/>
    <cellStyle name="T_Book1_DT Nam vai_bieu ke hoach dau thau" xfId="2219"/>
    <cellStyle name="T_Book1_DT Nam vai_bieu ke hoach dau thau truong mam non SKH" xfId="2220"/>
    <cellStyle name="T_Book1_DT Nam vai_Book1" xfId="2221"/>
    <cellStyle name="T_Book1_DT Nam vai_DTTD chieng chan Tham lai 29-9-2009" xfId="2222"/>
    <cellStyle name="T_Book1_DT Nam vai_Ke hoach 2010 (theo doi 11-8-2010)" xfId="2223"/>
    <cellStyle name="T_Book1_DT Nam vai_ke hoach dau thau 30-6-2010" xfId="2224"/>
    <cellStyle name="T_Book1_DT Nam vai_QD ke hoach dau thau" xfId="2225"/>
    <cellStyle name="T_Book1_DT Nam vai_tinh toan hoang ha" xfId="2226"/>
    <cellStyle name="T_Book1_DT Nha Da nang" xfId="2227"/>
    <cellStyle name="T_Book1_DT NHA KHACH -12" xfId="2228"/>
    <cellStyle name="T_Book1_DT tieu hoc diem TDC ban Cho 28-02-09" xfId="2229"/>
    <cellStyle name="T_Book1_DTTD chieng chan Tham lai 29-9-2009" xfId="2230"/>
    <cellStyle name="T_Book1_Du an khoi cong moi nam 2010" xfId="2231"/>
    <cellStyle name="T_Book1_Du an khoi cong moi nam 2010_CT 134" xfId="2232"/>
    <cellStyle name="T_Book1_Du toan" xfId="2233"/>
    <cellStyle name="T_Book1_DU TOAN ban mui" xfId="2234"/>
    <cellStyle name="T_Book1_Du toan nuoc San Thang (GD2)" xfId="2235"/>
    <cellStyle name="T_Book1_DuToan92009Luong650" xfId="2236"/>
    <cellStyle name="T_Book1_DuToan92009Luong650_CT 134" xfId="2237"/>
    <cellStyle name="T_Book1_dutoanthuyloinamha" xfId="2238"/>
    <cellStyle name="T_Book1_GVL" xfId="2239"/>
    <cellStyle name="T_Book1_Hang Tom goi9 9-07(Cau 12 sua)" xfId="2240"/>
    <cellStyle name="T_Book1_HD TT1" xfId="2241"/>
    <cellStyle name="T_Book1_Ke hoach 2010 ngay 14.4.10" xfId="2242"/>
    <cellStyle name="T_Book1_ke hoach dau thau 30-6-2010" xfId="2243"/>
    <cellStyle name="T_Book1_Ket du ung NS" xfId="2244"/>
    <cellStyle name="T_Book1_Ket qua phan bo von nam 2008" xfId="2245"/>
    <cellStyle name="T_Book1_Ket qua phan bo von nam 2008_CT 134" xfId="2246"/>
    <cellStyle name="T_Book1_KH XDCB_2008 lan 2 sua ngay 10-11" xfId="2247"/>
    <cellStyle name="T_Book1_KH XDCB_2008 lan 2 sua ngay 10-11_CT 134" xfId="2248"/>
    <cellStyle name="T_Book1_Khoi luong chinh Hang Tom" xfId="2249"/>
    <cellStyle name="T_Book1_Nha lop hoc 8 P" xfId="2250"/>
    <cellStyle name="T_Book1_nha van hoa25-4" xfId="2251"/>
    <cellStyle name="T_Book1_Nhu cau von ung truoc 2011 Tha h Hoa + Nge An gui TW" xfId="2252"/>
    <cellStyle name="T_Book1_QD ke hoach dau thau" xfId="2253"/>
    <cellStyle name="T_Book1_Ra soat KH von 2011 (Huy-11-11-11)" xfId="2254"/>
    <cellStyle name="T_Book1_Sheet2" xfId="2255"/>
    <cellStyle name="T_Book1_SO THEO DOI SO TD CAC DU AN XD NAM 2015...." xfId="2256"/>
    <cellStyle name="T_Book1_SO THEO DOI SO TD CAC DU AN XD NAM 2015.... 2" xfId="2257"/>
    <cellStyle name="T_Book1_Tienluong" xfId="2282"/>
    <cellStyle name="T_Book1_tinh toan hoang ha" xfId="2283"/>
    <cellStyle name="T_Book1_Tong hop gia tri" xfId="2284"/>
    <cellStyle name="T_Book1_TT nhu cau dung nuoc" xfId="2285"/>
    <cellStyle name="T_Book1_TT nhu cau dung nuoc_GVL" xfId="2286"/>
    <cellStyle name="T_Book1_TU VAN THUY LOI THAM  PHE" xfId="2287"/>
    <cellStyle name="T_Book1_TH ung tren 70%-Ra soat phap ly-8-6 (dung de chuyen vao vu TH)" xfId="2258"/>
    <cellStyle name="T_Book1_TH ung tren 70%-Ra soat phap ly-8-6 (dung de chuyen vao vu TH)_CT 134" xfId="2259"/>
    <cellStyle name="T_Book1_thang 4" xfId="2260"/>
    <cellStyle name="T_Book1_THAU CAT" xfId="2261"/>
    <cellStyle name="T_Book1_Thiet bi" xfId="2262"/>
    <cellStyle name="T_Book1_Thiet bi_Bieu chi tieu KH 2014 (Huy-04-11)" xfId="2263"/>
    <cellStyle name="T_Book1_Thiet bi_bieu ke hoach dau thau" xfId="2264"/>
    <cellStyle name="T_Book1_Thiet bi_bieu ke hoach dau thau truong mam non SKH" xfId="2265"/>
    <cellStyle name="T_Book1_Thiet bi_bieu tong hop lai kh von 2011 gui phong TH-KTDN" xfId="2266"/>
    <cellStyle name="T_Book1_Thiet bi_Book1" xfId="2267"/>
    <cellStyle name="T_Book1_Thiet bi_Book1_Ke hoach 2010 (theo doi 11-8-2010)" xfId="2268"/>
    <cellStyle name="T_Book1_Thiet bi_Book1_ke hoach dau thau 30-6-2010" xfId="2269"/>
    <cellStyle name="T_Book1_Thiet bi_Copy of KH PHAN BO VON ĐỐI ỨNG NAM 2011 (30 TY phuong án gop WB)" xfId="2270"/>
    <cellStyle name="T_Book1_Thiet bi_DTTD chieng chan Tham lai 29-9-2009" xfId="2271"/>
    <cellStyle name="T_Book1_Thiet bi_Du toan nuoc San Thang (GD2)" xfId="2272"/>
    <cellStyle name="T_Book1_Thiet bi_Ke hoach 2010 (theo doi 11-8-2010)" xfId="2273"/>
    <cellStyle name="T_Book1_Thiet bi_ke hoach dau thau 30-6-2010" xfId="2274"/>
    <cellStyle name="T_Book1_Thiet bi_KH Von 2012 gui BKH 1" xfId="2275"/>
    <cellStyle name="T_Book1_Thiet bi_QD ke hoach dau thau" xfId="2276"/>
    <cellStyle name="T_Book1_Thiet bi_Ra soat KH von 2011 (Huy-11-11-11)" xfId="2277"/>
    <cellStyle name="T_Book1_Thiet bi_tinh toan hoang ha" xfId="2278"/>
    <cellStyle name="T_Book1_Thiet bi_Tong von ĐTPT" xfId="2279"/>
    <cellStyle name="T_Book1_Thiet bi_Viec Huy dang lam" xfId="2280"/>
    <cellStyle name="T_Book1_Thuc hien du an 06-10 ngay 18_9" xfId="2281"/>
    <cellStyle name="T_Book1_ung truoc 2011 NSTW Thanh Hoa + Nge An gui Thu 12-5" xfId="2288"/>
    <cellStyle name="T_Book1_VC1" xfId="2289"/>
    <cellStyle name="T_Book1_VC1_GVL" xfId="2290"/>
    <cellStyle name="T_Book1_Viec Huy dang lam" xfId="2291"/>
    <cellStyle name="T_Book1_Viec Huy dang lam_CT 134" xfId="2292"/>
    <cellStyle name="T_Cac bao cao TB  Milk-Yomilk-co Ke- CK 1-Vinh Thang" xfId="2293"/>
    <cellStyle name="T_Cac bao cao TB  Milk-Yomilk-co Ke- CK 1-Vinh Thang_CT 134" xfId="2294"/>
    <cellStyle name="T_CDKT" xfId="2295"/>
    <cellStyle name="T_CDKT_bieu ke hoach dau thau" xfId="2296"/>
    <cellStyle name="T_CDKT_bieu ke hoach dau thau truong mam non SKH" xfId="2297"/>
    <cellStyle name="T_CDKT_bieu tong hop lai kh von 2011 gui phong TH-KTDN" xfId="2298"/>
    <cellStyle name="T_CDKT_Book1" xfId="2299"/>
    <cellStyle name="T_CDKT_Book1_Ke hoach 2010 (theo doi 11-8-2010)" xfId="2300"/>
    <cellStyle name="T_CDKT_Copy of KH PHAN BO VON ĐỐI ỨNG NAM 2011 (30 TY phuong án gop WB)" xfId="2301"/>
    <cellStyle name="T_CDKT_DT tieu hoc diem TDC ban Cho 28-02-09" xfId="2302"/>
    <cellStyle name="T_CDKT_DTTD chieng chan Tham lai 29-9-2009" xfId="2303"/>
    <cellStyle name="T_CDKT_GVL" xfId="2304"/>
    <cellStyle name="T_CDKT_Ke hoach 2010 (theo doi 11-8-2010)" xfId="2305"/>
    <cellStyle name="T_CDKT_ke hoach dau thau 30-6-2010" xfId="2306"/>
    <cellStyle name="T_CDKT_KH Von 2012 gui BKH 1" xfId="2307"/>
    <cellStyle name="T_CDKT_QD ke hoach dau thau" xfId="2308"/>
    <cellStyle name="T_CDKT_Tienluong" xfId="2309"/>
    <cellStyle name="T_CDKT_Tong von ĐTPT" xfId="2310"/>
    <cellStyle name="T_cong bo ĐGCM ĐB nam 2008" xfId="2319"/>
    <cellStyle name="T_cong bo ĐGCM ĐB nam 2008_GVL" xfId="2320"/>
    <cellStyle name="T_Copy of Bao cao  XDCB 7 thang nam 2008_So KH&amp;DT SUA" xfId="2321"/>
    <cellStyle name="T_Copy of Bao cao  XDCB 7 thang nam 2008_So KH&amp;DT SUA_CT 134" xfId="2322"/>
    <cellStyle name="T_Copy of KH PHAN BO VON ĐỐI ỨNG NAM 2011 (30 TY phuong án gop WB)" xfId="2323"/>
    <cellStyle name="T_Copy of SO THEO DOI SAN LUONG NAM 2007" xfId="2324"/>
    <cellStyle name="T_CPK" xfId="2325"/>
    <cellStyle name="T_CPK_Bieu chi tieu KH 2014 (Huy-04-11)" xfId="2326"/>
    <cellStyle name="T_CPK_bieu ke hoach dau thau" xfId="2327"/>
    <cellStyle name="T_CPK_bieu ke hoach dau thau truong mam non SKH" xfId="2328"/>
    <cellStyle name="T_CPK_bieu tong hop lai kh von 2011 gui phong TH-KTDN" xfId="2329"/>
    <cellStyle name="T_CPK_Book1" xfId="2330"/>
    <cellStyle name="T_CPK_Book1_1" xfId="2331"/>
    <cellStyle name="T_CPK_Book1_DTTD chieng chan Tham lai 29-9-2009" xfId="2332"/>
    <cellStyle name="T_CPK_Book1_Ke hoach 2010 (theo doi 11-8-2010)" xfId="2333"/>
    <cellStyle name="T_CPK_Book1_ke hoach dau thau 30-6-2010" xfId="2334"/>
    <cellStyle name="T_CPK_Copy of KH PHAN BO VON ĐỐI ỨNG NAM 2011 (30 TY phuong án gop WB)" xfId="2335"/>
    <cellStyle name="T_CPK_DTTD chieng chan Tham lai 29-9-2009" xfId="2336"/>
    <cellStyle name="T_CPK_Du toan nuoc San Thang (GD2)" xfId="2337"/>
    <cellStyle name="T_CPK_Ke hoach 2010 (theo doi 11-8-2010)" xfId="2338"/>
    <cellStyle name="T_CPK_ke hoach dau thau 30-6-2010" xfId="2339"/>
    <cellStyle name="T_CPK_KH Von 2012 gui BKH 1" xfId="2340"/>
    <cellStyle name="T_CPK_QD ke hoach dau thau" xfId="2341"/>
    <cellStyle name="T_CPK_Ra soat KH von 2011 (Huy-11-11-11)" xfId="2342"/>
    <cellStyle name="T_CPK_tinh toan hoang ha" xfId="2343"/>
    <cellStyle name="T_CPK_Tong von ĐTPT" xfId="2344"/>
    <cellStyle name="T_CPK_Viec Huy dang lam" xfId="2345"/>
    <cellStyle name="T_CPK_Viec Huy dang lam_CT 134" xfId="2346"/>
    <cellStyle name="T_CTMTQG 2008" xfId="2347"/>
    <cellStyle name="T_CTMTQG 2008_Bieu mau danh muc du an thuoc CTMTQG nam 2008" xfId="2348"/>
    <cellStyle name="T_CTMTQG 2008_Bieu mau danh muc du an thuoc CTMTQG nam 2008_CT 134" xfId="2349"/>
    <cellStyle name="T_CTMTQG 2008_CT 134" xfId="2350"/>
    <cellStyle name="T_CTMTQG 2008_Hi-Tong hop KQ phan bo KH nam 08- LD fong giao 15-11-08" xfId="2351"/>
    <cellStyle name="T_CTMTQG 2008_Hi-Tong hop KQ phan bo KH nam 08- LD fong giao 15-11-08_CT 134" xfId="2352"/>
    <cellStyle name="T_CTMTQG 2008_Ket qua thuc hien nam 2008" xfId="2353"/>
    <cellStyle name="T_CTMTQG 2008_Ket qua thuc hien nam 2008_CT 134" xfId="2354"/>
    <cellStyle name="T_CTMTQG 2008_KH XDCB_2008 lan 1" xfId="2355"/>
    <cellStyle name="T_CTMTQG 2008_KH XDCB_2008 lan 1 sua ngay 27-10" xfId="2356"/>
    <cellStyle name="T_CTMTQG 2008_KH XDCB_2008 lan 1 sua ngay 27-10_CT 134" xfId="2357"/>
    <cellStyle name="T_CTMTQG 2008_KH XDCB_2008 lan 1_CT 134" xfId="2358"/>
    <cellStyle name="T_CTMTQG 2008_KH XDCB_2008 lan 2 sua ngay 10-11" xfId="2359"/>
    <cellStyle name="T_CTMTQG 2008_KH XDCB_2008 lan 2 sua ngay 10-11_CT 134" xfId="2360"/>
    <cellStyle name="T_cham diem Milk chu ky2-ANH MINH" xfId="2311"/>
    <cellStyle name="T_cham diem Milk chu ky2-ANH MINH_CT 134" xfId="2312"/>
    <cellStyle name="T_cham trung bay ck 1 m.Bac milk co ke 2" xfId="2313"/>
    <cellStyle name="T_cham trung bay ck 1 m.Bac milk co ke 2_CT 134" xfId="2314"/>
    <cellStyle name="T_cham trung bay yao smart milk ck 2 mien Bac" xfId="2315"/>
    <cellStyle name="T_cham trung bay yao smart milk ck 2 mien Bac_CT 134" xfId="2316"/>
    <cellStyle name="T_Chuan bi dau tu nam 2008" xfId="2317"/>
    <cellStyle name="T_Chuan bi dau tu nam 2008_CT 134" xfId="2318"/>
    <cellStyle name="T_danh sach chua nop bcao trung bay sua chua  tinh den 1-3-06" xfId="2361"/>
    <cellStyle name="T_danh sach chua nop bcao trung bay sua chua  tinh den 1-3-06_CT 134" xfId="2362"/>
    <cellStyle name="T_Danh sach KH TB MilkYomilk Yao  Smart chu ky 2-Vinh Thang" xfId="2363"/>
    <cellStyle name="T_Danh sach KH TB MilkYomilk Yao  Smart chu ky 2-Vinh Thang_CT 134" xfId="2364"/>
    <cellStyle name="T_Danh sach KH trung bay MilkYomilk co ke chu ky 2-Vinh Thang" xfId="2365"/>
    <cellStyle name="T_Danh sach KH trung bay MilkYomilk co ke chu ky 2-Vinh Thang_CT 134" xfId="2366"/>
    <cellStyle name="T_DON GIA" xfId="2367"/>
    <cellStyle name="T_Don gia chi tiet" xfId="2368"/>
    <cellStyle name="T_DONGIA" xfId="2369"/>
    <cellStyle name="T_DSACH MILK YO MILK CK 2 M.BAC" xfId="2370"/>
    <cellStyle name="T_DSACH MILK YO MILK CK 2 M.BAC_CT 134" xfId="2371"/>
    <cellStyle name="T_DSKH Tbay Milk , Yomilk CK 2 Vu Thi Hanh" xfId="2372"/>
    <cellStyle name="T_DSKH Tbay Milk , Yomilk CK 2 Vu Thi Hanh_CT 134" xfId="2373"/>
    <cellStyle name="T_DT Nha Da nang" xfId="2374"/>
    <cellStyle name="T_DT NHA KHACH -12" xfId="2375"/>
    <cellStyle name="T_DT tieu hoc diem TDC ban Cho 28-02-09" xfId="2379"/>
    <cellStyle name="T_DT Thanh 2008.xls" xfId="2376"/>
    <cellStyle name="T_DT Thanh 2008.xls_CT 134" xfId="2377"/>
    <cellStyle name="T_DT Thanh 2008.xls_GVL" xfId="2378"/>
    <cellStyle name="T_DT van ho" xfId="2380"/>
    <cellStyle name="T_DT van ho_CT 134" xfId="2381"/>
    <cellStyle name="T_DT van ho_GVL" xfId="2382"/>
    <cellStyle name="T_dtTL598G1." xfId="2383"/>
    <cellStyle name="T_dtTL598G1._bieu ke hoach dau thau" xfId="2384"/>
    <cellStyle name="T_dtTL598G1._bieu ke hoach dau thau truong mam non SKH" xfId="2385"/>
    <cellStyle name="T_dtTL598G1._bieu tong hop lai kh von 2011 gui phong TH-KTDN" xfId="2386"/>
    <cellStyle name="T_dtTL598G1._Book1" xfId="2387"/>
    <cellStyle name="T_dtTL598G1._Book1_Ke hoach 2010 (theo doi 11-8-2010)" xfId="2388"/>
    <cellStyle name="T_dtTL598G1._Book1_Ke hoach 2010 (theo doi 11-8-2010)_CT 134" xfId="2389"/>
    <cellStyle name="T_dtTL598G1._Copy of KH PHAN BO VON ĐỐI ỨNG NAM 2011 (30 TY phuong án gop WB)" xfId="2390"/>
    <cellStyle name="T_dtTL598G1._DT tieu hoc diem TDC ban Cho 28-02-09" xfId="2391"/>
    <cellStyle name="T_dtTL598G1._DTTD chieng chan Tham lai 29-9-2009" xfId="2392"/>
    <cellStyle name="T_dtTL598G1._GVL" xfId="2393"/>
    <cellStyle name="T_dtTL598G1._Ke hoach 2010 (theo doi 11-8-2010)" xfId="2394"/>
    <cellStyle name="T_dtTL598G1._ke hoach dau thau 30-6-2010" xfId="2395"/>
    <cellStyle name="T_dtTL598G1._KH Von 2012 gui BKH 1" xfId="2396"/>
    <cellStyle name="T_dtTL598G1._QD ke hoach dau thau" xfId="2397"/>
    <cellStyle name="T_dtTL598G1._Tienluong" xfId="2398"/>
    <cellStyle name="T_dtTL598G1._tinh toan hoang ha" xfId="2399"/>
    <cellStyle name="T_dtTL598G1._Tong von ĐTPT" xfId="2400"/>
    <cellStyle name="T_Du an khoi cong moi nam 2010" xfId="2401"/>
    <cellStyle name="T_Du an khoi cong moi nam 2010_CT 134" xfId="2402"/>
    <cellStyle name="T_DU AN TKQH VA CHUAN BI DAU TU NAM 2007 sua ngay 9-11" xfId="2403"/>
    <cellStyle name="T_DU AN TKQH VA CHUAN BI DAU TU NAM 2007 sua ngay 9-11_Bieu mau danh muc du an thuoc CTMTQG nam 2008" xfId="2404"/>
    <cellStyle name="T_DU AN TKQH VA CHUAN BI DAU TU NAM 2007 sua ngay 9-11_Bieu mau danh muc du an thuoc CTMTQG nam 2008_CT 134" xfId="2405"/>
    <cellStyle name="T_DU AN TKQH VA CHUAN BI DAU TU NAM 2007 sua ngay 9-11_CT 134" xfId="2406"/>
    <cellStyle name="T_DU AN TKQH VA CHUAN BI DAU TU NAM 2007 sua ngay 9-11_Du an khoi cong moi nam 2010" xfId="2407"/>
    <cellStyle name="T_DU AN TKQH VA CHUAN BI DAU TU NAM 2007 sua ngay 9-11_Du an khoi cong moi nam 2010_CT 134" xfId="2408"/>
    <cellStyle name="T_DU AN TKQH VA CHUAN BI DAU TU NAM 2007 sua ngay 9-11_Ket qua phan bo von nam 2008" xfId="2409"/>
    <cellStyle name="T_DU AN TKQH VA CHUAN BI DAU TU NAM 2007 sua ngay 9-11_Ket qua phan bo von nam 2008_CT 134" xfId="2410"/>
    <cellStyle name="T_DU AN TKQH VA CHUAN BI DAU TU NAM 2007 sua ngay 9-11_KH XDCB_2008 lan 2 sua ngay 10-11" xfId="2411"/>
    <cellStyle name="T_DU AN TKQH VA CHUAN BI DAU TU NAM 2007 sua ngay 9-11_KH XDCB_2008 lan 2 sua ngay 10-11_CT 134" xfId="2412"/>
    <cellStyle name="T_Du toan" xfId="2413"/>
    <cellStyle name="T_du toan dieu chinh  20-8-2006" xfId="2414"/>
    <cellStyle name="T_du toan kho bac - Than Uyen" xfId="2415"/>
    <cellStyle name="T_du toan kho bac - Than Uyen_Bieu chi tieu KH 2014 (Huy-04-11)" xfId="2416"/>
    <cellStyle name="T_du toan kho bac - Than Uyen_bieu ke hoach dau thau" xfId="2417"/>
    <cellStyle name="T_du toan kho bac - Than Uyen_bieu ke hoach dau thau truong mam non SKH" xfId="2418"/>
    <cellStyle name="T_du toan kho bac - Than Uyen_bieu tong hop lai kh von 2011 gui phong TH-KTDN" xfId="2419"/>
    <cellStyle name="T_du toan kho bac - Than Uyen_Book1" xfId="2420"/>
    <cellStyle name="T_du toan kho bac - Than Uyen_Book1_Ke hoach 2010 (theo doi 11-8-2010)" xfId="2421"/>
    <cellStyle name="T_du toan kho bac - Than Uyen_Book1_ke hoach dau thau 30-6-2010" xfId="2422"/>
    <cellStyle name="T_du toan kho bac - Than Uyen_Copy of KH PHAN BO VON ĐỐI ỨNG NAM 2011 (30 TY phuong án gop WB)" xfId="2423"/>
    <cellStyle name="T_du toan kho bac - Than Uyen_DTTD chieng chan Tham lai 29-9-2009" xfId="2424"/>
    <cellStyle name="T_du toan kho bac - Than Uyen_Du toan nuoc San Thang (GD2)" xfId="2425"/>
    <cellStyle name="T_du toan kho bac - Than Uyen_Ke hoach 2010 (theo doi 11-8-2010)" xfId="2426"/>
    <cellStyle name="T_du toan kho bac - Than Uyen_ke hoach dau thau 30-6-2010" xfId="2427"/>
    <cellStyle name="T_du toan kho bac - Than Uyen_KH Von 2012 gui BKH 1" xfId="2428"/>
    <cellStyle name="T_du toan kho bac - Than Uyen_QD ke hoach dau thau" xfId="2429"/>
    <cellStyle name="T_du toan kho bac - Than Uyen_Ra soat KH von 2011 (Huy-11-11-11)" xfId="2430"/>
    <cellStyle name="T_du toan kho bac - Than Uyen_tinh toan hoang ha" xfId="2431"/>
    <cellStyle name="T_du toan kho bac - Than Uyen_Tong von ĐTPT" xfId="2432"/>
    <cellStyle name="T_du toan kho bac - Than Uyen_Viec Huy dang lam" xfId="2433"/>
    <cellStyle name="T_du toan kho bac - Than Uyen_Viec Huy dang lam_CT 134" xfId="2434"/>
    <cellStyle name="T_Du toan nuoc San Thang (GD2)" xfId="2435"/>
    <cellStyle name="T_Du toan tham dinh (NSH Ban Moi)" xfId="2436"/>
    <cellStyle name="T_Du toan tham dinh (NSH Ban Moi)_CT 134" xfId="2437"/>
    <cellStyle name="T_Du toan tham dinh (NSH Ban Moi)_GVL" xfId="2438"/>
    <cellStyle name="T_DuToan92009Luong650" xfId="2439"/>
    <cellStyle name="T_DuToan92009Luong650_CT 134" xfId="2440"/>
    <cellStyle name="T_dutoanthuyloinamha" xfId="2441"/>
    <cellStyle name="T_form ton kho CK 2 tuan 8" xfId="2442"/>
    <cellStyle name="T_form ton kho CK 2 tuan 8_CT 134" xfId="2443"/>
    <cellStyle name="T_GVL" xfId="2444"/>
    <cellStyle name="T_HD TT1" xfId="2445"/>
    <cellStyle name="T_Ho van xa khi" xfId="2446"/>
    <cellStyle name="T_Ho van xa khi_bieu ke hoach dau thau" xfId="2447"/>
    <cellStyle name="T_Ho van xa khi_bieu ke hoach dau thau truong mam non SKH" xfId="2448"/>
    <cellStyle name="T_Ho van xa khi_Book1" xfId="2449"/>
    <cellStyle name="T_Ho van xa khi_DTTD chieng chan Tham lai 29-9-2009" xfId="2450"/>
    <cellStyle name="T_Ho van xa khi_Ke hoach 2010 (theo doi 11-8-2010)" xfId="2451"/>
    <cellStyle name="T_Ho van xa khi_ke hoach dau thau 30-6-2010" xfId="2452"/>
    <cellStyle name="T_Ho van xa khi_QD ke hoach dau thau" xfId="2453"/>
    <cellStyle name="T_Ho van xa khi_tinh toan hoang ha" xfId="2454"/>
    <cellStyle name="T_HoSo_THCS_T91.xlsDTNT" xfId="2455"/>
    <cellStyle name="T_Ke hoach KTXH  nam 2009_PKT thang 11 nam 2008" xfId="2456"/>
    <cellStyle name="T_Ke hoach KTXH  nam 2009_PKT thang 11 nam 2008_CT 134" xfId="2457"/>
    <cellStyle name="T_Ket qua dau thau" xfId="2458"/>
    <cellStyle name="T_Ket qua dau thau_CT 134" xfId="2459"/>
    <cellStyle name="T_Ket qua phan bo von nam 2008" xfId="2460"/>
    <cellStyle name="T_Ket qua phan bo von nam 2008_CT 134" xfId="2461"/>
    <cellStyle name="T_KL san nen Phieng Ot" xfId="2492"/>
    <cellStyle name="T_Kldao dap" xfId="2493"/>
    <cellStyle name="T_Kldao dap 2" xfId="2494"/>
    <cellStyle name="T_Kldao dap_9 THÁNG" xfId="2911"/>
    <cellStyle name="T_Kldao dap_Bao cao TPCP" xfId="2495"/>
    <cellStyle name="T_Kldao dap_Bieu 3" xfId="2496"/>
    <cellStyle name="T_Kldao dap_Book1" xfId="2497"/>
    <cellStyle name="T_Kldao dap_Book1_Bao cao TPCP" xfId="2498"/>
    <cellStyle name="T_Kldao dap_Book1_Bao cao TPCP_CT 134" xfId="2499"/>
    <cellStyle name="T_Kldao dap_GVL" xfId="2500"/>
    <cellStyle name="T_Kldao dap_Ke hoach 2010 (theo doi 11-8-2010)" xfId="2501"/>
    <cellStyle name="T_Kldao dap_Ke hoach 2010 (theo doi 11-8-2010)_CT 134" xfId="2502"/>
    <cellStyle name="T_Kldao dap_No XDCB toan tinh den 30.9.2015 - Bieu tong hop.." xfId="2503"/>
    <cellStyle name="T_Kldao dap_quý 1" xfId="2504"/>
    <cellStyle name="T_Kldao dap_quý 1 2" xfId="2505"/>
    <cellStyle name="T_Kldao dap_thang 4" xfId="2506"/>
    <cellStyle name="T_KTOANKSAT" xfId="2507"/>
    <cellStyle name="T_KH Von 2012 gui BKH 2" xfId="2462"/>
    <cellStyle name="T_KH XDCB_2008 lan 2 sua ngay 10-11" xfId="2463"/>
    <cellStyle name="T_KH XDCB_2008 lan 2 sua ngay 10-11_CT 134" xfId="2464"/>
    <cellStyle name="T_Khao satD1" xfId="2465"/>
    <cellStyle name="T_Khao satD1_bieu ke hoach dau thau" xfId="2466"/>
    <cellStyle name="T_Khao satD1_bieu ke hoach dau thau truong mam non SKH" xfId="2467"/>
    <cellStyle name="T_Khao satD1_bieu tong hop lai kh von 2011 gui phong TH-KTDN" xfId="2468"/>
    <cellStyle name="T_Khao satD1_Book1" xfId="2469"/>
    <cellStyle name="T_Khao satD1_Book1_Ke hoach 2010 (theo doi 11-8-2010)" xfId="2470"/>
    <cellStyle name="T_Khao satD1_Book1_Ke hoach 2010 (theo doi 11-8-2010)_CT 134" xfId="2471"/>
    <cellStyle name="T_Khao satD1_Copy of KH PHAN BO VON ĐỐI ỨNG NAM 2011 (30 TY phuong án gop WB)" xfId="2472"/>
    <cellStyle name="T_Khao satD1_DT tieu hoc diem TDC ban Cho 28-02-09" xfId="2473"/>
    <cellStyle name="T_Khao satD1_DTTD chieng chan Tham lai 29-9-2009" xfId="2474"/>
    <cellStyle name="T_Khao satD1_GVL" xfId="2475"/>
    <cellStyle name="T_Khao satD1_Ke hoach 2010 (theo doi 11-8-2010)" xfId="2476"/>
    <cellStyle name="T_Khao satD1_ke hoach dau thau 30-6-2010" xfId="2477"/>
    <cellStyle name="T_Khao satD1_KH Von 2012 gui BKH 1" xfId="2478"/>
    <cellStyle name="T_Khao satD1_QD ke hoach dau thau" xfId="2479"/>
    <cellStyle name="T_Khao satD1_Tienluong" xfId="2480"/>
    <cellStyle name="T_Khao satD1_tinh toan hoang ha" xfId="2481"/>
    <cellStyle name="T_Khao satD1_Tong von ĐTPT" xfId="2482"/>
    <cellStyle name="T_Khoi luong §­êng èng" xfId="2483"/>
    <cellStyle name="T_Khoi luong §­êng èng_bieu ke hoach dau thau" xfId="2484"/>
    <cellStyle name="T_Khoi luong §­êng èng_bieu ke hoach dau thau truong mam non SKH" xfId="2485"/>
    <cellStyle name="T_Khoi luong §­êng èng_Book1" xfId="2486"/>
    <cellStyle name="T_Khoi luong §­êng èng_DTTD chieng chan Tham lai 29-9-2009" xfId="2487"/>
    <cellStyle name="T_Khoi luong §­êng èng_Ke hoach 2010 (theo doi 11-8-2010)" xfId="2488"/>
    <cellStyle name="T_Khoi luong §­êng èng_ke hoach dau thau 30-6-2010" xfId="2489"/>
    <cellStyle name="T_Khoi luong §­êng èng_QD ke hoach dau thau" xfId="2490"/>
    <cellStyle name="T_Khoi luong §­êng èng_tinh toan hoang ha" xfId="2491"/>
    <cellStyle name="T_MACRO DIR-PTVT-07" xfId="2508"/>
    <cellStyle name="T_MACRO DIR-PTVT-07_GVL" xfId="2509"/>
    <cellStyle name="T_MACRO DIR-PTVT-07_Ke hoach 2010 (theo doi 11-8-2010)" xfId="2510"/>
    <cellStyle name="T_MACRO DIR-PTVT-07_Ke hoach 2010 (theo doi 11-8-2010)_CT 134" xfId="2511"/>
    <cellStyle name="T_Me_Tri_6_07" xfId="2512"/>
    <cellStyle name="T_N2 thay dat (N1-1)" xfId="2513"/>
    <cellStyle name="T_No XDCB toan tinh den 30.9.2015 - Bieu tong hop.." xfId="2515"/>
    <cellStyle name="T_NPP Khanh Vinh Thai Nguyen - BC KTTB_CTrinh_TB__20_loc__Milk_Yomilk_CK1" xfId="2516"/>
    <cellStyle name="T_NPP Khanh Vinh Thai Nguyen - BC KTTB_CTrinh_TB__20_loc__Milk_Yomilk_CK1_CT 134" xfId="2517"/>
    <cellStyle name="T_Nha lop hoc 8 P" xfId="2514"/>
    <cellStyle name="T_Phan tich vat tu" xfId="2518"/>
    <cellStyle name="T_Phụ lục -2015" xfId="2519"/>
    <cellStyle name="T_Phụ lục -2015 2" xfId="2520"/>
    <cellStyle name="T_Phuong an can doi nam 2008" xfId="2521"/>
    <cellStyle name="T_Phuong an can doi nam 2008_CT 134" xfId="2522"/>
    <cellStyle name="T_QT di chuyen ca phe" xfId="2523"/>
    <cellStyle name="T_QT di chuyen ca phe_Ra soat KH von 2011 (Huy-11-11-11)" xfId="2524"/>
    <cellStyle name="T_QT di chuyen ca phe_Viec Huy dang lam" xfId="2525"/>
    <cellStyle name="T_QT di chuyen ca phe_Viec Huy dang lam_CT 134" xfId="2526"/>
    <cellStyle name="T_quý 1" xfId="2527"/>
    <cellStyle name="T_quý 1 2" xfId="2528"/>
    <cellStyle name="T_Ra soat KH von 2011 (Huy-11-11-11)" xfId="2529"/>
    <cellStyle name="T_San Nen TDC P.Ot.suaxls" xfId="2530"/>
    <cellStyle name="T_Seagame(BTL)" xfId="2531"/>
    <cellStyle name="T_Sheet1" xfId="2532"/>
    <cellStyle name="T_Sheet1 2" xfId="2533"/>
    <cellStyle name="T_Sheet1_1" xfId="2534"/>
    <cellStyle name="T_Sheet1_CT 134" xfId="2535"/>
    <cellStyle name="T_Sheet1_StartUp" xfId="2536"/>
    <cellStyle name="T_Sheet2" xfId="2537"/>
    <cellStyle name="T_Sheet2_bieu tong hop lai kh von 2011 gui phong TH-KTDN" xfId="2538"/>
    <cellStyle name="T_Sheet2_bieu tong hop lai kh von 2011 gui phong TH-KTDN_CT 134" xfId="2539"/>
    <cellStyle name="T_Sheet2_Copy of KH PHAN BO VON ĐỐI ỨNG NAM 2011 (30 TY phuong án gop WB)" xfId="2540"/>
    <cellStyle name="T_Sheet2_Copy of KH PHAN BO VON ĐỐI ỨNG NAM 2011 (30 TY phuong án gop WB)_CT 134" xfId="2541"/>
    <cellStyle name="T_Sheet2_GVL" xfId="2542"/>
    <cellStyle name="T_Sheet2_KH Von 2012 gui BKH 1" xfId="2543"/>
    <cellStyle name="T_Sheet2_KH Von 2012 gui BKH 1_CT 134" xfId="2544"/>
    <cellStyle name="T_Sheet2_Tong von ĐTPT" xfId="2545"/>
    <cellStyle name="T_Sin Chai" xfId="2546"/>
    <cellStyle name="T_Sin Chai_GVL" xfId="2547"/>
    <cellStyle name="T_Sin Chai_Ke hoach 2010 (theo doi 11-8-2010)" xfId="2548"/>
    <cellStyle name="T_Sin Chai_Ke hoach 2010 (theo doi 11-8-2010)_CT 134" xfId="2549"/>
    <cellStyle name="T_So GTVT" xfId="2550"/>
    <cellStyle name="T_So GTVT_CT 134" xfId="2551"/>
    <cellStyle name="T_SO THEO DOI SO TD CAC DU AN XD NAM 2015...." xfId="2552"/>
    <cellStyle name="T_SO THEO DOI SO TD CAC DU AN XD NAM 2015.... 2" xfId="2553"/>
    <cellStyle name="T_StartUp" xfId="2554"/>
    <cellStyle name="T_sua chua cham trung bay  mien Bac" xfId="2555"/>
    <cellStyle name="T_sua chua cham trung bay  mien Bac_CT 134" xfId="2556"/>
    <cellStyle name="T_TDT + duong(8-5-07)" xfId="2557"/>
    <cellStyle name="T_tien2004" xfId="2586"/>
    <cellStyle name="T_tien2004_bieu ke hoach dau thau" xfId="2587"/>
    <cellStyle name="T_tien2004_bieu ke hoach dau thau truong mam non SKH" xfId="2588"/>
    <cellStyle name="T_tien2004_bieu tong hop lai kh von 2011 gui phong TH-KTDN" xfId="2589"/>
    <cellStyle name="T_tien2004_Book1" xfId="2590"/>
    <cellStyle name="T_tien2004_Book1_Ke hoach 2010 (theo doi 11-8-2010)" xfId="2591"/>
    <cellStyle name="T_tien2004_Book1_Ke hoach 2010 (theo doi 11-8-2010)_CT 134" xfId="2592"/>
    <cellStyle name="T_tien2004_Copy of KH PHAN BO VON ĐỐI ỨNG NAM 2011 (30 TY phuong án gop WB)" xfId="2593"/>
    <cellStyle name="T_tien2004_DT tieu hoc diem TDC ban Cho 28-02-09" xfId="2594"/>
    <cellStyle name="T_tien2004_DTTD chieng chan Tham lai 29-9-2009" xfId="2595"/>
    <cellStyle name="T_tien2004_GVL" xfId="2596"/>
    <cellStyle name="T_tien2004_Ke hoach 2010 (theo doi 11-8-2010)" xfId="2597"/>
    <cellStyle name="T_tien2004_ke hoach dau thau 30-6-2010" xfId="2598"/>
    <cellStyle name="T_tien2004_KH Von 2012 gui BKH 1" xfId="2599"/>
    <cellStyle name="T_tien2004_QD ke hoach dau thau" xfId="2600"/>
    <cellStyle name="T_tien2004_Tienluong" xfId="2601"/>
    <cellStyle name="T_tien2004_tinh toan hoang ha" xfId="2602"/>
    <cellStyle name="T_tien2004_Tong von ĐTPT" xfId="2603"/>
    <cellStyle name="T_Tienluong" xfId="2604"/>
    <cellStyle name="T_tinh toan hoang ha" xfId="2605"/>
    <cellStyle name="T_TINH TOAN THUY LUC" xfId="2606"/>
    <cellStyle name="T_TINH TOAN THUY LUC_GVL" xfId="2607"/>
    <cellStyle name="T_TINH TOAN THUY LUC_Ke hoach 2010 (theo doi 11-8-2010)" xfId="2608"/>
    <cellStyle name="T_TINH TOAN THUY LUC_Ke hoach 2010 (theo doi 11-8-2010)_CT 134" xfId="2609"/>
    <cellStyle name="T_Tong DT_Then Thau26-09" xfId="2610"/>
    <cellStyle name="T_Tong hop gia tri" xfId="2611"/>
    <cellStyle name="T_Tong von ĐTPT" xfId="2612"/>
    <cellStyle name="T_TT THUY LUC HUOI DAO DANG" xfId="2613"/>
    <cellStyle name="T_TT THUY LUC HUOI DAO DANG_GVL" xfId="2614"/>
    <cellStyle name="T_TT THUY LUC HUOI DAO DANG_Ke hoach 2010 (theo doi 11-8-2010)" xfId="2615"/>
    <cellStyle name="T_TT THUY LUC HUOI DAO DANG_Ke hoach 2010 (theo doi 11-8-2010)_CT 134" xfId="2616"/>
    <cellStyle name="T_TT.Nam Tam" xfId="2617"/>
    <cellStyle name="T_tham_tra_du_toan" xfId="2558"/>
    <cellStyle name="T_Thang 11" xfId="2559"/>
    <cellStyle name="T_Thang 11_CT 134" xfId="2560"/>
    <cellStyle name="T_thang 4" xfId="2561"/>
    <cellStyle name="T_THAU CAT" xfId="2562"/>
    <cellStyle name="T_Theo doi CT 135 giai doan 2" xfId="2563"/>
    <cellStyle name="T_Thiet bi" xfId="2564"/>
    <cellStyle name="T_Thiet bi_Bieu chi tieu KH 2014 (Huy-04-11)" xfId="2565"/>
    <cellStyle name="T_Thiet bi_bieu ke hoach dau thau" xfId="2566"/>
    <cellStyle name="T_Thiet bi_bieu ke hoach dau thau truong mam non SKH" xfId="2567"/>
    <cellStyle name="T_Thiet bi_bieu tong hop lai kh von 2011 gui phong TH-KTDN" xfId="2568"/>
    <cellStyle name="T_Thiet bi_Book1" xfId="2569"/>
    <cellStyle name="T_Thiet bi_Book1_1" xfId="2570"/>
    <cellStyle name="T_Thiet bi_Book1_DTTD chieng chan Tham lai 29-9-2009" xfId="2571"/>
    <cellStyle name="T_Thiet bi_Book1_Ke hoach 2010 (theo doi 11-8-2010)" xfId="2572"/>
    <cellStyle name="T_Thiet bi_Book1_ke hoach dau thau 30-6-2010" xfId="2573"/>
    <cellStyle name="T_Thiet bi_Copy of KH PHAN BO VON ĐỐI ỨNG NAM 2011 (30 TY phuong án gop WB)" xfId="2574"/>
    <cellStyle name="T_Thiet bi_DTTD chieng chan Tham lai 29-9-2009" xfId="2575"/>
    <cellStyle name="T_Thiet bi_Du toan nuoc San Thang (GD2)" xfId="2576"/>
    <cellStyle name="T_Thiet bi_Ke hoach 2010 (theo doi 11-8-2010)" xfId="2577"/>
    <cellStyle name="T_Thiet bi_ke hoach dau thau 30-6-2010" xfId="2578"/>
    <cellStyle name="T_Thiet bi_KH Von 2012 gui BKH 1" xfId="2579"/>
    <cellStyle name="T_Thiet bi_QD ke hoach dau thau" xfId="2580"/>
    <cellStyle name="T_Thiet bi_Ra soat KH von 2011 (Huy-11-11-11)" xfId="2581"/>
    <cellStyle name="T_Thiet bi_tinh toan hoang ha" xfId="2582"/>
    <cellStyle name="T_Thiet bi_Tong von ĐTPT" xfId="2583"/>
    <cellStyle name="T_Thiet bi_Viec Huy dang lam" xfId="2584"/>
    <cellStyle name="T_Thiet bi_Viec Huy dang lam_CT 134" xfId="2585"/>
    <cellStyle name="T_Viec Huy dang lam" xfId="2618"/>
    <cellStyle name="T_Viec Huy dang lam_CT 134" xfId="2619"/>
    <cellStyle name="T_ÿÿÿÿÿ" xfId="2620"/>
    <cellStyle name="T_ÿÿÿÿÿ_Bieu 3" xfId="2621"/>
    <cellStyle name="T_ÿÿÿÿÿ_No XDCB toan tinh den 30.9.2015 - Bieu tong hop.." xfId="2622"/>
    <cellStyle name="T_ÿÿÿÿÿ_quý 1" xfId="2623"/>
    <cellStyle name="T_ÿÿÿÿÿ_quý 1 2" xfId="2624"/>
    <cellStyle name="TD1" xfId="2625"/>
    <cellStyle name="TD1 2" xfId="2626"/>
    <cellStyle name="TD1 2 2" xfId="2913"/>
    <cellStyle name="TD1 3" xfId="2912"/>
    <cellStyle name="tde" xfId="2627"/>
    <cellStyle name="Text Indent A" xfId="2628"/>
    <cellStyle name="Text Indent B" xfId="2629"/>
    <cellStyle name="Text Indent C" xfId="2630"/>
    <cellStyle name="Tiªu ®Ì" xfId="2676"/>
    <cellStyle name="Tien1" xfId="2677"/>
    <cellStyle name="Tieu_de_2" xfId="2678"/>
    <cellStyle name="Times New Roman" xfId="2679"/>
    <cellStyle name="TiÓu môc" xfId="2680"/>
    <cellStyle name="tit1" xfId="2681"/>
    <cellStyle name="tit2" xfId="2682"/>
    <cellStyle name="tit3" xfId="2683"/>
    <cellStyle name="tit4" xfId="2684"/>
    <cellStyle name="Title 2" xfId="2686"/>
    <cellStyle name="Title 3" xfId="2687"/>
    <cellStyle name="Title 4" xfId="2685"/>
    <cellStyle name="Title 5" xfId="2920"/>
    <cellStyle name="TNN" xfId="2688"/>
    <cellStyle name="Tong so" xfId="2689"/>
    <cellStyle name="tong so 1" xfId="2690"/>
    <cellStyle name="Tongcong" xfId="2691"/>
    <cellStyle name="Total 2" xfId="2693"/>
    <cellStyle name="Total 3" xfId="2692"/>
    <cellStyle name="Total 4" xfId="2921"/>
    <cellStyle name="ts" xfId="2695"/>
    <cellStyle name="tt1" xfId="2696"/>
    <cellStyle name="Tusental (0)_pldt" xfId="2697"/>
    <cellStyle name="Tusental_pldt" xfId="2698"/>
    <cellStyle name="th" xfId="2631"/>
    <cellStyle name="þ_x001d_" xfId="2632"/>
    <cellStyle name="th 2" xfId="2633"/>
    <cellStyle name="th 3" xfId="2634"/>
    <cellStyle name="th 4" xfId="2635"/>
    <cellStyle name="th 5" xfId="2636"/>
    <cellStyle name="th 6" xfId="2637"/>
    <cellStyle name="th 7" xfId="2638"/>
    <cellStyle name="th 8" xfId="2639"/>
    <cellStyle name="th 9" xfId="2640"/>
    <cellStyle name="th_9 THÁNG" xfId="2914"/>
    <cellStyle name="þ_Bieu chi tieu KH 2014 (Huy-04-11)" xfId="2641"/>
    <cellStyle name="th_Copy of BIEU BC 5 NAMcn (3-3)guikh-QLCN" xfId="2642"/>
    <cellStyle name="þ_Viec Huy dang lam" xfId="2643"/>
    <cellStyle name="than" xfId="2644"/>
    <cellStyle name="Thanh" xfId="2645"/>
    <cellStyle name="þ_x001d_ð" xfId="2646"/>
    <cellStyle name="þ_x001d_ð¤_x000c_¯" xfId="2647"/>
    <cellStyle name="þ_x001d_ð¤_x000c_¯þ_x0014__x000d_" xfId="2648"/>
    <cellStyle name="þ_x001d_ð¤_x000c_¯þ_x0014__x000d_¨þU" xfId="2649"/>
    <cellStyle name="þ_x001d_ð¤_x000c_¯þ_x0014__x000d_¨þU_x0001_" xfId="2650"/>
    <cellStyle name="þ_x001d_ð¤_x000c_¯þ_x0014__x000d_¨þU_x0001_À_x0004_" xfId="2651"/>
    <cellStyle name="þ_x001d_ð¤_x000c_¯þ_x0014__x000d_¨þU_x0001_À_x0004_ _x0015__x000f_" xfId="2652"/>
    <cellStyle name="þ_x001d_ð¤_x000c_¯þ_x0014__x000d_¨þU_x0001_À_x0004_ _x0015__x000f__x0001__x0001_" xfId="2653"/>
    <cellStyle name="þ_x001d_ð¤_x000c_¯þ_x0014__x000d_¨þU_x0001_À_x0004_ _x0015__x000f__x0001__x0001_?_x0002_ÿÿÿÿÿÿÿÿÿÿÿÿÿÿÿ¯?(_x0002__x001d__x0017_ ???º%ÿÿÿÿ????_x0006__x0016_??????????????Í!Ë??????????           ?????           ?????????_x000d__x000d_U_x000d_H\D2_x000d_D2\DEMO.MSC_x000d_S;C:\DOS;C:\HANH\D3;C:\HANH\D2;C:\NC_x000d_????????????????????????????????????????????????????????????" xfId="2654"/>
    <cellStyle name="þ_x001d_ð¤_x000c_¯þ_x0014__x000d_¨þU_x0001_À_x0004_ _x0015__x000f__x0001__x0001__Book1" xfId="2655"/>
    <cellStyle name="þ_x001d_ð·" xfId="2656"/>
    <cellStyle name="þ_x001d_ð·_x000c_æþ'_x000d_ßþU_x0001_Ø_x0005_ü_x0014__x0007_" xfId="2657"/>
    <cellStyle name="þ_x001d_ð·_x000c_æþ'_x000d_ßþU_x0001_Ø_x0005_ü_x0014__x0007__x0001_" xfId="2658"/>
    <cellStyle name="þ_x001d_ð·_x000c_æþ'_x000d_ßþU_x0001_Ø_x0005_ü_x0014__x0007__x0001__x0001_" xfId="2659"/>
    <cellStyle name="þ_x001d_ð·_x000c_æþ'_x000d_ßþU_x0001_Ø_x0005_ü_x0014__x0007__x0001__x0001_ 2" xfId="2660"/>
    <cellStyle name="þ_x001d_ð·_x000c_æþ'_x000d_ßþU_x0001_Ø_x0005_ü_x0014__x0007__x0001__x0001_?_x0002_ÿÿÿÿÿÿÿÿÿÿÿÿÿÿÿ¯?(_x0002__x001e__x0016_ ???¼$ÿÿÿÿ????_x0006__x0016_??????????????Í!Ë??????????           ?????           ?????????_x000d_C:\WINDOWS\_x000d_V_x000d_S\TEMP_x000d_NC;C:\NU;C:\VIRUS;_x000d_?????????????????????????????????????????????????????????????????????????????" xfId="266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662"/>
    <cellStyle name="þ_x001d_ð·_x000c_æþ'_x000d_ßþU_x0001_Ø_x0005_ü_x0014__x0007__x0001__x0001__Bieu cn nhiệm kỳ sưa lai năm 2010,2011" xfId="2663"/>
    <cellStyle name="þ_x001d_ðÇ%Uý—&amp;Hý9_x0008_Ÿ s_x000a__x0007_" xfId="2664"/>
    <cellStyle name="þ_x001d_ðÇ%Uý—&amp;Hý9_x0008_Ÿ s_x000a__x0007__x0001_" xfId="2665"/>
    <cellStyle name="þ_x001d_ðÇ%Uý—&amp;Hý9_x0008_Ÿ s_x000a__x0007__x0001__x0001_" xfId="2666"/>
    <cellStyle name="þ_x001d_ðÇ%Uý—&amp;Hý9_x0008_Ÿ s_x000a__x0007__x0001__x0001_ 2" xfId="2667"/>
    <cellStyle name="þ_x001d_ðÇ%Uý—&amp;Hý9_x0008_Ÿ s_x000a__x0007__x0001__x0001_?_x0002_ÿÿÿÿÿÿÿÿÿÿÿÿÿÿÿ_x0001_(_x0002_—_x000d_€???Î_x001f_ÿÿÿÿ????_x0007_???????????????Í!Ë??????????           ?????           ?????????_x000d_C:\WINDOWS\country.sys_x000d_??????????????????????????????????????????????????????????????????????????????????????????????" xfId="2668"/>
    <cellStyle name="þ_x001d_ðÇ%Uý—&amp;Hý9_x0008_Ÿ s_x000a__x0007__x0001__CT 134" xfId="2669"/>
    <cellStyle name="þ_x001d_ðÇ%Uý—&amp;Hý9_x0008_Ÿ s_x000a__x0007__x0001__x0001__CT 134" xfId="2670"/>
    <cellStyle name="þ_x001d_ðÇ%Uý—&amp;Hý9_x0008_Ÿ_x0009_s_x000a__x0007__x0001_" xfId="2915"/>
    <cellStyle name="þ_x001d_ðÇ%Uý—&amp;Hý9_x0008_Ÿ_x0009_s_x000a__x0007__x0001__x0001_" xfId="2916"/>
    <cellStyle name="þ_x001d_ðÇ%Uý—&amp;Hý9_x0008_Ÿ_x0009_s_x000a__x0007__x0001__x0001_?_x0002_ÿÿÿÿÿÿÿÿÿÿÿÿÿÿÿ_x0001_(_x0002_—_x000d_€???Î_x001f_ÿÿÿÿ????_x0007_???????????????Í!Ë??????????           ?????           ?????????_x000d_C:\WINDOWS\country.sys_x000d_??????????????????????????????????????????????????????????????????????????????????????????????" xfId="2917"/>
    <cellStyle name="þ_x001d_ðÇ%Uý—&amp;Hý9_x0008_Ÿ_x0009_s_x000a__x0007__x0001__CT 134" xfId="2918"/>
    <cellStyle name="þ_x001d_ðÇ%Uý—&amp;Hý9_x0008_Ÿ_x0009_s_x000a__x0007__x0001__x0001__CT 134" xfId="2919"/>
    <cellStyle name="þ_x001d_ðK_x000c_Fý_x001b__x000d_9ýU_x0001_Ð_x0008_¦)_x0007__x0001__x0001_" xfId="2671"/>
    <cellStyle name="thuong-10" xfId="2672"/>
    <cellStyle name="thuong-11" xfId="2673"/>
    <cellStyle name="Thuyet minh" xfId="2674"/>
    <cellStyle name="thvt" xfId="2675"/>
    <cellStyle name="trang" xfId="2694"/>
    <cellStyle name="UNIDAGSCode" xfId="2699"/>
    <cellStyle name="UNIDAGSCode2" xfId="2700"/>
    <cellStyle name="UNIDAGSCurrency" xfId="2701"/>
    <cellStyle name="UNIDAGSDate" xfId="2702"/>
    <cellStyle name="UNIDAGSPercent" xfId="2703"/>
    <cellStyle name="UNIDAGSPercent2" xfId="2704"/>
    <cellStyle name="ux_3_¼­¿ï-¾È»ê" xfId="2705"/>
    <cellStyle name="Valuta (0)_pldt" xfId="2706"/>
    <cellStyle name="Valuta_pldt" xfId="2707"/>
    <cellStyle name="VANG1" xfId="2708"/>
    <cellStyle name="viet" xfId="2709"/>
    <cellStyle name="viet 2" xfId="2710"/>
    <cellStyle name="viet2" xfId="2711"/>
    <cellStyle name="viet2 2" xfId="2712"/>
    <cellStyle name="VN new romanNormal" xfId="2713"/>
    <cellStyle name="VN new romanNormal 2" xfId="2714"/>
    <cellStyle name="Vn Time 13" xfId="2715"/>
    <cellStyle name="Vn Time 14" xfId="2716"/>
    <cellStyle name="VN time new roman" xfId="2717"/>
    <cellStyle name="VN time new roman 2" xfId="2718"/>
    <cellStyle name="vn_time" xfId="2719"/>
    <cellStyle name="vnbo" xfId="2720"/>
    <cellStyle name="vntxt1" xfId="2725"/>
    <cellStyle name="vntxt2" xfId="2726"/>
    <cellStyle name="vnhead1" xfId="2721"/>
    <cellStyle name="vnhead2" xfId="2722"/>
    <cellStyle name="vnhead3" xfId="2723"/>
    <cellStyle name="vnhead4" xfId="2724"/>
    <cellStyle name="W?hrung [0]_35ERI8T2gbIEMixb4v26icuOo" xfId="2727"/>
    <cellStyle name="W?hrung_35ERI8T2gbIEMixb4v26icuOo" xfId="2728"/>
    <cellStyle name="Währung [0]_68574_Materialbedarfsliste" xfId="2729"/>
    <cellStyle name="Währung_68574_Materialbedarfsliste" xfId="2730"/>
    <cellStyle name="Walutowy [0]_Invoices2001Slovakia" xfId="2731"/>
    <cellStyle name="Walutowy_Invoices2001Slovakia" xfId="2732"/>
    <cellStyle name="Warning Text 2" xfId="2734"/>
    <cellStyle name="Warning Text 3" xfId="2735"/>
    <cellStyle name="Warning Text 4" xfId="2733"/>
    <cellStyle name="Warning Text 5" xfId="2922"/>
    <cellStyle name="wrap" xfId="2736"/>
    <cellStyle name="Wไhrung [0]_35ERI8T2gbIEMixb4v26icuOo" xfId="2737"/>
    <cellStyle name="Wไhrung_35ERI8T2gbIEMixb4v26icuOo" xfId="2738"/>
    <cellStyle name="xan1" xfId="2739"/>
    <cellStyle name="xuan" xfId="2740"/>
    <cellStyle name="y" xfId="2741"/>
    <cellStyle name="Ý kh¸c_B¶ng 1 (2)" xfId="2742"/>
    <cellStyle name="Zeilenebene_1_主营业务利润明细表" xfId="2743"/>
    <cellStyle name="センター" xfId="2744"/>
    <cellStyle name="เครื่องหมายสกุลเงิน [0]_FTC_OFFER" xfId="2745"/>
    <cellStyle name="เครื่องหมายสกุลเงิน_FTC_OFFER" xfId="2746"/>
    <cellStyle name="ปกติ_FTC_OFFER" xfId="2747"/>
    <cellStyle name=" [0.00]_ Att. 1- Cover" xfId="2748"/>
    <cellStyle name="_ Att. 1- Cover" xfId="2749"/>
    <cellStyle name="?_ Att. 1- Cover" xfId="2750"/>
    <cellStyle name="똿뗦먛귟 [0.00]_PRODUCT DETAIL Q1" xfId="2751"/>
    <cellStyle name="똿뗦먛귟_PRODUCT DETAIL Q1" xfId="2752"/>
    <cellStyle name="믅됞 [0.00]_PRODUCT DETAIL Q1" xfId="2753"/>
    <cellStyle name="믅됞_PRODUCT DETAIL Q1" xfId="2754"/>
    <cellStyle name="백분율_††††† " xfId="2755"/>
    <cellStyle name="뷭?_BOOKSHIP" xfId="2756"/>
    <cellStyle name="쉼표 [0]_2001 Target monthly" xfId="2757"/>
    <cellStyle name="안건회계법인" xfId="2758"/>
    <cellStyle name="콤마 [ - 유형1" xfId="2759"/>
    <cellStyle name="콤마 [ - 유형2" xfId="2760"/>
    <cellStyle name="콤마 [ - 유형3" xfId="2761"/>
    <cellStyle name="콤마 [ - 유형4" xfId="2762"/>
    <cellStyle name="콤마 [ - 유형5" xfId="2763"/>
    <cellStyle name="콤마 [ - 유형6" xfId="2764"/>
    <cellStyle name="콤마 [ - 유형7" xfId="2765"/>
    <cellStyle name="콤마 [ - 유형8" xfId="2766"/>
    <cellStyle name="콤마 [0]_ 비목별 월별기술 " xfId="2767"/>
    <cellStyle name="콤마_ 비목별 월별기술 " xfId="2768"/>
    <cellStyle name="통화 [0]_††††† " xfId="2769"/>
    <cellStyle name="통화_††††† " xfId="2770"/>
    <cellStyle name="표준_ 97년 경영분석(안)" xfId="2771"/>
    <cellStyle name="표줠_Sheet1_1_총괄표 (수출입) (2)" xfId="2772"/>
    <cellStyle name="一般_00Q3902REV.1" xfId="2773"/>
    <cellStyle name="千位[0]_pldt" xfId="2774"/>
    <cellStyle name="千位_pldt" xfId="2775"/>
    <cellStyle name="千位分隔_PLDT" xfId="2776"/>
    <cellStyle name="千分位[0]_00Q3902REV.1" xfId="2777"/>
    <cellStyle name="千分位_00Q3902REV.1" xfId="2778"/>
    <cellStyle name="后继超级链接_销售公司-2002年报表体系（12.21）" xfId="2779"/>
    <cellStyle name="已瀏覽過的超連結" xfId="2780"/>
    <cellStyle name="常?_Sales Forecast - TCLVN" xfId="2781"/>
    <cellStyle name="常规_4403-200312" xfId="2782"/>
    <cellStyle name="桁区切り [0.00]_††††† " xfId="2783"/>
    <cellStyle name="桁区切り_††††† " xfId="2784"/>
    <cellStyle name="標準_(A1)BOQ " xfId="2785"/>
    <cellStyle name="貨幣 [0]_00Q3902REV.1" xfId="2786"/>
    <cellStyle name="貨幣[0]_BRE" xfId="2787"/>
    <cellStyle name="貨幣_00Q3902REV.1" xfId="2788"/>
    <cellStyle name="超级链接_销售公司-2002年报表体系（12.21）" xfId="2789"/>
    <cellStyle name="超連結" xfId="2790"/>
    <cellStyle name="超連結_x000f_" xfId="2791"/>
    <cellStyle name="超連結_x000d_" xfId="2792"/>
    <cellStyle name="超連結??汸" xfId="2793"/>
    <cellStyle name="超連結?w?" xfId="2794"/>
    <cellStyle name="超連結?潒?" xfId="2795"/>
    <cellStyle name="超連結♇⹡汸" xfId="2796"/>
    <cellStyle name="超連結⁷潒慭" xfId="2797"/>
    <cellStyle name="超連結敎w慭" xfId="2798"/>
    <cellStyle name="通貨 [0.00]_††††† " xfId="2799"/>
    <cellStyle name="通貨_††††† " xfId="2800"/>
    <cellStyle name="隨後的超連結" xfId="2801"/>
    <cellStyle name="隨後的超連結n_x0003_" xfId="2802"/>
    <cellStyle name="隨後的超連結n汸s?呃L" xfId="2803"/>
    <cellStyle name="隨後的超連結n汸s䱘呃L" xfId="2804"/>
    <cellStyle name="隨後的超連結s?呃L?R" xfId="2805"/>
    <cellStyle name="隨後的超連結s䱘呃L䄀R" xfId="2806"/>
  </cellStyles>
  <dxfs count="1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M194"/>
  <sheetViews>
    <sheetView tabSelected="1" workbookViewId="0">
      <selection activeCell="D5" sqref="D5:D7"/>
    </sheetView>
  </sheetViews>
  <sheetFormatPr defaultRowHeight="15"/>
  <cols>
    <col min="1" max="1" width="3.7109375" customWidth="1"/>
    <col min="2" max="2" width="40.28515625" customWidth="1"/>
    <col min="3" max="3" width="7.42578125" customWidth="1"/>
    <col min="4" max="4" width="7.28515625" customWidth="1"/>
    <col min="5" max="5" width="18.28515625" hidden="1" customWidth="1"/>
    <col min="6" max="6" width="8.28515625" customWidth="1"/>
    <col min="7" max="7" width="9.140625" customWidth="1"/>
    <col min="8" max="8" width="8.7109375" hidden="1" customWidth="1"/>
    <col min="9" max="9" width="8.85546875" customWidth="1"/>
    <col min="10" max="10" width="9.28515625" customWidth="1"/>
    <col min="11" max="11" width="8.5703125" style="182" customWidth="1"/>
    <col min="12" max="12" width="11.7109375" style="27" hidden="1" customWidth="1"/>
    <col min="13" max="13" width="8.28515625" style="27" hidden="1" customWidth="1"/>
    <col min="14" max="14" width="9" hidden="1" customWidth="1"/>
    <col min="15" max="15" width="8.7109375" hidden="1" customWidth="1"/>
    <col min="16" max="16" width="8.42578125" customWidth="1"/>
    <col min="17" max="17" width="8" customWidth="1"/>
    <col min="18" max="18" width="8.140625" hidden="1" customWidth="1"/>
    <col min="19" max="19" width="8" customWidth="1"/>
    <col min="20" max="20" width="8.42578125" style="162" customWidth="1"/>
    <col min="21" max="21" width="8.85546875" customWidth="1"/>
    <col min="22" max="22" width="8.85546875" style="337" hidden="1" customWidth="1"/>
    <col min="23" max="23" width="9" style="337" hidden="1" customWidth="1"/>
    <col min="24" max="24" width="8.42578125" style="338" hidden="1" customWidth="1"/>
    <col min="25" max="25" width="28.7109375" style="339" hidden="1" customWidth="1"/>
    <col min="26" max="26" width="6.85546875" style="45" customWidth="1"/>
    <col min="27" max="27" width="8" style="45" hidden="1" customWidth="1"/>
    <col min="28" max="28" width="9.42578125" style="50" hidden="1" customWidth="1"/>
    <col min="29" max="29" width="6.5703125" style="27" hidden="1" customWidth="1"/>
    <col min="30" max="30" width="8.7109375" style="27" hidden="1" customWidth="1"/>
    <col min="31" max="31" width="6.28515625" style="27" hidden="1" customWidth="1"/>
    <col min="32" max="32" width="0" style="27" hidden="1" customWidth="1"/>
    <col min="33" max="33" width="12.85546875" hidden="1" customWidth="1"/>
    <col min="34" max="36" width="0" hidden="1" customWidth="1"/>
  </cols>
  <sheetData>
    <row r="1" spans="1:39" ht="15.75">
      <c r="A1" s="706" t="s">
        <v>389</v>
      </c>
      <c r="B1" s="706"/>
      <c r="C1" s="391"/>
      <c r="D1" s="435"/>
      <c r="E1" s="435"/>
      <c r="F1" s="435"/>
      <c r="G1" s="361"/>
      <c r="H1" s="361"/>
      <c r="I1" s="361"/>
      <c r="J1" s="361"/>
      <c r="K1" s="361"/>
      <c r="L1" s="361"/>
      <c r="M1" s="361"/>
      <c r="N1" s="361"/>
      <c r="O1" s="361"/>
      <c r="P1" s="361"/>
      <c r="Q1" s="361"/>
      <c r="R1" s="361"/>
      <c r="S1" s="361"/>
      <c r="T1" s="699"/>
      <c r="U1" s="699"/>
      <c r="V1" s="699"/>
      <c r="W1" s="699"/>
      <c r="X1" s="699"/>
      <c r="Y1" s="699"/>
      <c r="Z1" s="699"/>
      <c r="AA1" s="436"/>
      <c r="AB1" s="389"/>
      <c r="AC1" s="404"/>
      <c r="AD1" s="404"/>
      <c r="AE1" s="391"/>
      <c r="AF1" s="391"/>
      <c r="AG1" s="391"/>
      <c r="AH1" s="3"/>
      <c r="AI1" s="3"/>
      <c r="AJ1" s="3"/>
      <c r="AK1" s="3"/>
      <c r="AL1" s="3"/>
      <c r="AM1" s="3"/>
    </row>
    <row r="2" spans="1:39" ht="15.75">
      <c r="A2" s="702" t="s">
        <v>522</v>
      </c>
      <c r="B2" s="702"/>
      <c r="C2" s="702"/>
      <c r="D2" s="702"/>
      <c r="E2" s="702"/>
      <c r="F2" s="702"/>
      <c r="G2" s="702"/>
      <c r="H2" s="702"/>
      <c r="I2" s="702"/>
      <c r="J2" s="702"/>
      <c r="K2" s="702"/>
      <c r="L2" s="702"/>
      <c r="M2" s="702"/>
      <c r="N2" s="702"/>
      <c r="O2" s="702"/>
      <c r="P2" s="702"/>
      <c r="Q2" s="702"/>
      <c r="R2" s="702"/>
      <c r="S2" s="702"/>
      <c r="T2" s="702"/>
      <c r="U2" s="702"/>
      <c r="V2" s="702"/>
      <c r="W2" s="702"/>
      <c r="X2" s="702"/>
      <c r="Y2" s="702"/>
      <c r="Z2" s="702"/>
      <c r="AA2" s="437"/>
      <c r="AB2" s="438"/>
      <c r="AC2" s="439"/>
      <c r="AD2" s="439"/>
      <c r="AE2" s="439"/>
      <c r="AF2" s="439"/>
      <c r="AG2" s="439"/>
      <c r="AH2" s="22"/>
      <c r="AI2" s="22"/>
      <c r="AJ2" s="22"/>
      <c r="AK2" s="22"/>
      <c r="AL2" s="3"/>
      <c r="AM2" s="3"/>
    </row>
    <row r="3" spans="1:39" ht="21.75" customHeight="1">
      <c r="A3" s="707" t="s">
        <v>530</v>
      </c>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440"/>
      <c r="AB3" s="393"/>
      <c r="AC3" s="441"/>
      <c r="AD3" s="441"/>
      <c r="AE3" s="442"/>
      <c r="AF3" s="442"/>
      <c r="AG3" s="442"/>
      <c r="AH3" s="4"/>
      <c r="AI3" s="4"/>
      <c r="AJ3" s="4"/>
      <c r="AK3" s="4"/>
      <c r="AL3" s="4"/>
      <c r="AM3" s="4"/>
    </row>
    <row r="4" spans="1:39" ht="16.5" thickBot="1">
      <c r="A4" s="435"/>
      <c r="B4" s="443"/>
      <c r="C4" s="391"/>
      <c r="D4" s="435"/>
      <c r="E4" s="435"/>
      <c r="F4" s="435"/>
      <c r="G4" s="361"/>
      <c r="H4" s="361"/>
      <c r="I4" s="361"/>
      <c r="J4" s="361"/>
      <c r="K4" s="361"/>
      <c r="L4" s="361"/>
      <c r="M4" s="361"/>
      <c r="N4" s="361"/>
      <c r="O4" s="361"/>
      <c r="P4" s="678" t="s">
        <v>0</v>
      </c>
      <c r="Q4" s="678"/>
      <c r="R4" s="678"/>
      <c r="S4" s="678"/>
      <c r="T4" s="678"/>
      <c r="U4" s="678"/>
      <c r="V4" s="678"/>
      <c r="W4" s="678"/>
      <c r="X4" s="678"/>
      <c r="Y4" s="678"/>
      <c r="Z4" s="678"/>
      <c r="AA4" s="444"/>
      <c r="AB4" s="389"/>
      <c r="AC4" s="404"/>
      <c r="AD4" s="404"/>
      <c r="AE4" s="391"/>
      <c r="AF4" s="391"/>
      <c r="AG4" s="391"/>
      <c r="AH4" s="3"/>
      <c r="AI4" s="3"/>
      <c r="AJ4" s="3"/>
      <c r="AK4" s="3"/>
      <c r="AL4" s="3"/>
      <c r="AM4" s="3"/>
    </row>
    <row r="5" spans="1:39" ht="39" customHeight="1">
      <c r="A5" s="703" t="s">
        <v>1</v>
      </c>
      <c r="B5" s="705" t="s">
        <v>2</v>
      </c>
      <c r="C5" s="705" t="s">
        <v>3</v>
      </c>
      <c r="D5" s="705" t="s">
        <v>4</v>
      </c>
      <c r="E5" s="705" t="s">
        <v>5</v>
      </c>
      <c r="F5" s="705" t="s">
        <v>490</v>
      </c>
      <c r="G5" s="705"/>
      <c r="H5" s="362"/>
      <c r="I5" s="696" t="s">
        <v>312</v>
      </c>
      <c r="J5" s="676" t="s">
        <v>7</v>
      </c>
      <c r="K5" s="676"/>
      <c r="L5" s="676"/>
      <c r="M5" s="676" t="s">
        <v>388</v>
      </c>
      <c r="N5" s="676" t="s">
        <v>311</v>
      </c>
      <c r="O5" s="676" t="s">
        <v>312</v>
      </c>
      <c r="P5" s="692" t="s">
        <v>529</v>
      </c>
      <c r="Q5" s="693"/>
      <c r="R5" s="694"/>
      <c r="S5" s="688" t="s">
        <v>492</v>
      </c>
      <c r="T5" s="676" t="s">
        <v>524</v>
      </c>
      <c r="U5" s="679" t="s">
        <v>525</v>
      </c>
      <c r="V5" s="684" t="s">
        <v>390</v>
      </c>
      <c r="W5" s="685"/>
      <c r="X5" s="676" t="s">
        <v>493</v>
      </c>
      <c r="Y5" s="686" t="s">
        <v>494</v>
      </c>
      <c r="Z5" s="700" t="s">
        <v>8</v>
      </c>
      <c r="AA5" s="363"/>
      <c r="AB5" s="445"/>
      <c r="AC5" s="446"/>
      <c r="AD5" s="446"/>
      <c r="AE5" s="446"/>
      <c r="AF5" s="446"/>
      <c r="AG5" s="446"/>
      <c r="AH5" s="5"/>
      <c r="AI5" s="5"/>
      <c r="AJ5" s="5"/>
      <c r="AK5" s="5"/>
      <c r="AL5" s="5"/>
      <c r="AM5" s="5"/>
    </row>
    <row r="6" spans="1:39" ht="19.7" customHeight="1">
      <c r="A6" s="704"/>
      <c r="B6" s="695"/>
      <c r="C6" s="695"/>
      <c r="D6" s="695"/>
      <c r="E6" s="695"/>
      <c r="F6" s="695" t="s">
        <v>9</v>
      </c>
      <c r="G6" s="695" t="s">
        <v>6</v>
      </c>
      <c r="H6" s="364" t="s">
        <v>10</v>
      </c>
      <c r="I6" s="697"/>
      <c r="J6" s="677" t="s">
        <v>523</v>
      </c>
      <c r="K6" s="677" t="s">
        <v>491</v>
      </c>
      <c r="L6" s="677" t="s">
        <v>294</v>
      </c>
      <c r="M6" s="677"/>
      <c r="N6" s="677"/>
      <c r="O6" s="677"/>
      <c r="P6" s="691" t="s">
        <v>12</v>
      </c>
      <c r="Q6" s="691" t="s">
        <v>521</v>
      </c>
      <c r="R6" s="691" t="s">
        <v>520</v>
      </c>
      <c r="S6" s="689"/>
      <c r="T6" s="677"/>
      <c r="U6" s="680"/>
      <c r="V6" s="682" t="s">
        <v>293</v>
      </c>
      <c r="W6" s="682" t="s">
        <v>292</v>
      </c>
      <c r="X6" s="677"/>
      <c r="Y6" s="687"/>
      <c r="Z6" s="701"/>
      <c r="AA6" s="363"/>
      <c r="AB6" s="445"/>
      <c r="AC6" s="677" t="s">
        <v>278</v>
      </c>
      <c r="AD6" s="677"/>
      <c r="AE6" s="677" t="s">
        <v>279</v>
      </c>
      <c r="AF6" s="677"/>
      <c r="AG6" s="404" t="s">
        <v>126</v>
      </c>
      <c r="AH6" s="36"/>
      <c r="AI6" s="36"/>
      <c r="AJ6" s="5"/>
      <c r="AK6" s="5"/>
      <c r="AL6" s="5"/>
      <c r="AM6" s="5"/>
    </row>
    <row r="7" spans="1:39" ht="56.25" customHeight="1">
      <c r="A7" s="704"/>
      <c r="B7" s="695"/>
      <c r="C7" s="695"/>
      <c r="D7" s="695"/>
      <c r="E7" s="695"/>
      <c r="F7" s="695"/>
      <c r="G7" s="695"/>
      <c r="H7" s="364" t="s">
        <v>11</v>
      </c>
      <c r="I7" s="698"/>
      <c r="J7" s="677"/>
      <c r="K7" s="677"/>
      <c r="L7" s="677"/>
      <c r="M7" s="677"/>
      <c r="N7" s="677"/>
      <c r="O7" s="677"/>
      <c r="P7" s="690"/>
      <c r="Q7" s="690"/>
      <c r="R7" s="690"/>
      <c r="S7" s="690"/>
      <c r="T7" s="677"/>
      <c r="U7" s="681"/>
      <c r="V7" s="683"/>
      <c r="W7" s="683"/>
      <c r="X7" s="677"/>
      <c r="Y7" s="687"/>
      <c r="Z7" s="701"/>
      <c r="AA7" s="363"/>
      <c r="AB7" s="445"/>
      <c r="AC7" s="447" t="s">
        <v>12</v>
      </c>
      <c r="AD7" s="447" t="s">
        <v>13</v>
      </c>
      <c r="AE7" s="447" t="s">
        <v>12</v>
      </c>
      <c r="AF7" s="447" t="s">
        <v>13</v>
      </c>
      <c r="AG7" s="446"/>
      <c r="AH7" s="5"/>
      <c r="AI7" s="19"/>
      <c r="AJ7" s="5"/>
      <c r="AK7" s="5"/>
      <c r="AL7" s="5"/>
      <c r="AM7" s="5"/>
    </row>
    <row r="8" spans="1:39" ht="15" customHeight="1">
      <c r="A8" s="448"/>
      <c r="B8" s="449" t="s">
        <v>14</v>
      </c>
      <c r="C8" s="450"/>
      <c r="D8" s="450"/>
      <c r="E8" s="450"/>
      <c r="F8" s="450"/>
      <c r="G8" s="451">
        <f t="shared" ref="G8:X8" si="0">G14+G29</f>
        <v>944300</v>
      </c>
      <c r="H8" s="451">
        <f t="shared" si="0"/>
        <v>26168</v>
      </c>
      <c r="I8" s="451">
        <f t="shared" si="0"/>
        <v>228820.451</v>
      </c>
      <c r="J8" s="451">
        <f t="shared" si="0"/>
        <v>569064</v>
      </c>
      <c r="K8" s="451">
        <f t="shared" si="0"/>
        <v>145580</v>
      </c>
      <c r="L8" s="451" t="e">
        <f t="shared" si="0"/>
        <v>#REF!</v>
      </c>
      <c r="M8" s="451" t="e">
        <f t="shared" si="0"/>
        <v>#REF!</v>
      </c>
      <c r="N8" s="451">
        <f t="shared" si="0"/>
        <v>382342</v>
      </c>
      <c r="O8" s="451">
        <f t="shared" si="0"/>
        <v>228820.451</v>
      </c>
      <c r="P8" s="451">
        <f t="shared" si="0"/>
        <v>137465.25399999999</v>
      </c>
      <c r="Q8" s="451">
        <f t="shared" si="0"/>
        <v>101533.113</v>
      </c>
      <c r="R8" s="451">
        <f t="shared" si="0"/>
        <v>35932.141000000003</v>
      </c>
      <c r="S8" s="451">
        <f t="shared" si="0"/>
        <v>91355.197</v>
      </c>
      <c r="T8" s="451">
        <f t="shared" si="0"/>
        <v>164413.23000000001</v>
      </c>
      <c r="U8" s="452">
        <f>T8/I8%</f>
        <v>71.852506749932076</v>
      </c>
      <c r="V8" s="453">
        <f t="shared" si="0"/>
        <v>2799.0309999999999</v>
      </c>
      <c r="W8" s="451">
        <f t="shared" si="0"/>
        <v>2843.7529999999997</v>
      </c>
      <c r="X8" s="451">
        <f t="shared" si="0"/>
        <v>228775.72899999999</v>
      </c>
      <c r="Y8" s="451"/>
      <c r="Z8" s="454"/>
      <c r="AA8" s="388"/>
      <c r="AB8" s="455"/>
      <c r="AC8" s="456">
        <f>P8/I8%</f>
        <v>60.075597875646167</v>
      </c>
      <c r="AD8" s="456">
        <f>T8/O8%</f>
        <v>71.852506749932076</v>
      </c>
      <c r="AE8" s="456" t="e">
        <f>#REF!/O8%</f>
        <v>#REF!</v>
      </c>
      <c r="AF8" s="456" t="e">
        <f>#REF!/O8%</f>
        <v>#REF!</v>
      </c>
      <c r="AG8" s="457"/>
      <c r="AH8" s="21"/>
      <c r="AI8" s="21"/>
      <c r="AJ8" s="21"/>
      <c r="AK8" s="21"/>
      <c r="AL8" s="21"/>
      <c r="AM8" s="21"/>
    </row>
    <row r="9" spans="1:39" ht="15" customHeight="1">
      <c r="A9" s="365">
        <v>1</v>
      </c>
      <c r="B9" s="366" t="s">
        <v>313</v>
      </c>
      <c r="C9" s="367"/>
      <c r="D9" s="368"/>
      <c r="E9" s="368"/>
      <c r="F9" s="368"/>
      <c r="G9" s="369"/>
      <c r="H9" s="369"/>
      <c r="I9" s="370">
        <v>20697.451000000001</v>
      </c>
      <c r="J9" s="371">
        <f>SUMIF($AB$14:$AB$305,AB9,$J$14:$J$305)</f>
        <v>23375</v>
      </c>
      <c r="K9" s="371">
        <f>SUMIF($AB$14:$AB$305,AB9,$K$14:$K$305)</f>
        <v>3200</v>
      </c>
      <c r="L9" s="371">
        <f ca="1">SUMIF($AB$14:$AB$305,$L9:AB$14:$L$305)</f>
        <v>0</v>
      </c>
      <c r="M9" s="371"/>
      <c r="N9" s="371">
        <f>SUMIF($AB$14:$AB$305,AB9,$N$14:$N$305)</f>
        <v>15396</v>
      </c>
      <c r="O9" s="371">
        <f>SUMIF($AB$14:$AB$305,AB9,$O$14:$O$305)</f>
        <v>20697.451000000001</v>
      </c>
      <c r="P9" s="371">
        <f>SUMIF($AB$14:$AB$305,AB9,$P$14:$P$305)</f>
        <v>13376.689</v>
      </c>
      <c r="Q9" s="371">
        <f>SUMIF($AB$14:$AB$305,AB9,$Q$14:$Q$305)</f>
        <v>13376.689</v>
      </c>
      <c r="R9" s="371"/>
      <c r="S9" s="371">
        <f>I9-P9</f>
        <v>7320.7620000000006</v>
      </c>
      <c r="T9" s="371">
        <f>SUMIF($AB$14:$AB$305,AB9,$T$14:$T$305)</f>
        <v>16075.945999999998</v>
      </c>
      <c r="U9" s="372">
        <f>T9/O9%</f>
        <v>77.671139310826234</v>
      </c>
      <c r="V9" s="373"/>
      <c r="W9" s="373"/>
      <c r="X9" s="374"/>
      <c r="Y9" s="375"/>
      <c r="Z9" s="376"/>
      <c r="AA9" s="377">
        <f>COUNTIF($AB$14:$AB$305,AB9)</f>
        <v>19</v>
      </c>
      <c r="AB9" s="389" t="s">
        <v>15</v>
      </c>
      <c r="AC9" s="426">
        <f>P9/I9%</f>
        <v>64.629644491005195</v>
      </c>
      <c r="AD9" s="426">
        <f>P9/T9%</f>
        <v>83.209342703689103</v>
      </c>
      <c r="AE9" s="446" t="e">
        <f>#REF!/O9%</f>
        <v>#REF!</v>
      </c>
      <c r="AF9" s="446"/>
      <c r="AG9" s="446"/>
      <c r="AH9" s="19"/>
      <c r="AI9" s="5"/>
      <c r="AJ9" s="5"/>
      <c r="AK9" s="5"/>
      <c r="AL9" s="5"/>
      <c r="AM9" s="5"/>
    </row>
    <row r="10" spans="1:39" ht="15" customHeight="1">
      <c r="A10" s="378">
        <v>2</v>
      </c>
      <c r="B10" s="379" t="s">
        <v>314</v>
      </c>
      <c r="C10" s="380"/>
      <c r="D10" s="381"/>
      <c r="E10" s="381"/>
      <c r="F10" s="381"/>
      <c r="G10" s="382"/>
      <c r="H10" s="382"/>
      <c r="I10" s="370">
        <v>158725</v>
      </c>
      <c r="J10" s="371">
        <f>SUMIF($AB$14:$AB$305,AB10,$J$14:$J$305)</f>
        <v>506680</v>
      </c>
      <c r="K10" s="383">
        <f>SUMIF($AB$14:$AB$305,AB10,$K$14:$K$305)</f>
        <v>109205</v>
      </c>
      <c r="L10" s="383">
        <f>SUMIF($AB$14:$AB$170,AB10,$L$14:$L$170)</f>
        <v>126600</v>
      </c>
      <c r="M10" s="383"/>
      <c r="N10" s="383">
        <f>SUMIF($AB$14:$AB$305,AB10,$N$14:$N$305)</f>
        <v>386060</v>
      </c>
      <c r="O10" s="383">
        <f>SUMIF($AB$14:$AB$305,AB10,$O$14:$O$305)</f>
        <v>158725</v>
      </c>
      <c r="P10" s="383">
        <f>SUMIF($AB$14:$AB$305,AB10,$P$14:$P$305)</f>
        <v>98005.233999999968</v>
      </c>
      <c r="Q10" s="371">
        <f>SUMIF($AB$14:$AB$305,AB10,$Q$14:$Q$305)</f>
        <v>69184.377000000008</v>
      </c>
      <c r="R10" s="371"/>
      <c r="S10" s="371">
        <f>I10-P10</f>
        <v>60719.766000000032</v>
      </c>
      <c r="T10" s="371">
        <f>SUMIF($AB$14:$AB$305,AB10,$T$14:$T$305)</f>
        <v>116551.96899999998</v>
      </c>
      <c r="U10" s="372">
        <f t="shared" ref="U10:U12" si="1">T10/O10%</f>
        <v>73.430126949125835</v>
      </c>
      <c r="V10" s="384"/>
      <c r="W10" s="384"/>
      <c r="X10" s="385"/>
      <c r="Y10" s="386"/>
      <c r="Z10" s="387"/>
      <c r="AA10" s="377">
        <f>COUNTIF($AB$14:$AB$305,AB10)-6</f>
        <v>49</v>
      </c>
      <c r="AB10" s="389" t="s">
        <v>16</v>
      </c>
      <c r="AC10" s="426">
        <f t="shared" ref="AC10" si="2">P10/I10%</f>
        <v>61.745304142384605</v>
      </c>
      <c r="AD10" s="426">
        <f>P10/T10%</f>
        <v>84.087154289087962</v>
      </c>
      <c r="AE10" s="446" t="e">
        <f>#REF!/O10%</f>
        <v>#REF!</v>
      </c>
      <c r="AF10" s="446"/>
      <c r="AG10" s="446"/>
      <c r="AH10" s="5"/>
      <c r="AI10" s="5"/>
      <c r="AJ10" s="5"/>
      <c r="AK10" s="5"/>
      <c r="AL10" s="5"/>
      <c r="AM10" s="5"/>
    </row>
    <row r="11" spans="1:39" ht="15" customHeight="1">
      <c r="A11" s="378">
        <v>3</v>
      </c>
      <c r="B11" s="379" t="s">
        <v>315</v>
      </c>
      <c r="C11" s="380"/>
      <c r="D11" s="381"/>
      <c r="E11" s="381"/>
      <c r="F11" s="381"/>
      <c r="G11" s="382"/>
      <c r="H11" s="382"/>
      <c r="I11" s="370">
        <v>0</v>
      </c>
      <c r="J11" s="371">
        <f>SUMIF($AB$14:$AB$305,AB11,$J$14:$J$305)</f>
        <v>0</v>
      </c>
      <c r="K11" s="383">
        <f>SUMIF($AB$14:$AB$305,AB11,$K$14:$K$305)</f>
        <v>0</v>
      </c>
      <c r="L11" s="383">
        <f>SUMIF($AB$14:$AB$170,AB11,$L$14:$L$170)</f>
        <v>0</v>
      </c>
      <c r="M11" s="383"/>
      <c r="N11" s="383">
        <f>SUMIF($AB$14:$AB$305,AB11,$N$14:$N$305)</f>
        <v>0</v>
      </c>
      <c r="O11" s="383">
        <f>SUMIF($AB$14:$AB$305,AB11,$O$14:$O$305)</f>
        <v>0</v>
      </c>
      <c r="P11" s="383">
        <f>SUMIF($AB$14:$AB$305,AB11,$P$14:$P$305)</f>
        <v>0</v>
      </c>
      <c r="Q11" s="371">
        <f>SUMIF($AB$14:$AB$305,AB11,$Q$14:$Q$305)</f>
        <v>0</v>
      </c>
      <c r="R11" s="371"/>
      <c r="S11" s="371"/>
      <c r="T11" s="371">
        <f>SUMIF($AB$14:$AB$305,AB11,$T$14:$T$305)</f>
        <v>0</v>
      </c>
      <c r="U11" s="372">
        <v>0</v>
      </c>
      <c r="V11" s="384"/>
      <c r="W11" s="384"/>
      <c r="X11" s="385"/>
      <c r="Y11" s="386"/>
      <c r="Z11" s="387"/>
      <c r="AA11" s="377">
        <f>COUNTIF($AB$14:$AB$305,AB11)</f>
        <v>0</v>
      </c>
      <c r="AB11" s="389" t="s">
        <v>17</v>
      </c>
      <c r="AC11" s="426"/>
      <c r="AD11" s="426" t="e">
        <f>P11/T11%</f>
        <v>#DIV/0!</v>
      </c>
      <c r="AE11" s="446" t="e">
        <f>#REF!/O11%</f>
        <v>#REF!</v>
      </c>
      <c r="AF11" s="446"/>
      <c r="AG11" s="446"/>
      <c r="AH11" s="5"/>
      <c r="AI11" s="19"/>
      <c r="AJ11" s="5"/>
      <c r="AK11" s="5"/>
      <c r="AL11" s="5"/>
      <c r="AM11" s="5"/>
    </row>
    <row r="12" spans="1:39" ht="15" customHeight="1">
      <c r="A12" s="378">
        <v>4</v>
      </c>
      <c r="B12" s="379" t="s">
        <v>316</v>
      </c>
      <c r="C12" s="380"/>
      <c r="D12" s="381"/>
      <c r="E12" s="381"/>
      <c r="F12" s="381"/>
      <c r="G12" s="382"/>
      <c r="H12" s="382"/>
      <c r="I12" s="370">
        <v>49398</v>
      </c>
      <c r="J12" s="371">
        <f>SUMIF($AB$14:$AB$305,AB12,$J$14:$J$305)</f>
        <v>39009</v>
      </c>
      <c r="K12" s="383">
        <f>SUMIF($AB$14:$AB$305,AB12,$K$14:$K$305)</f>
        <v>33175</v>
      </c>
      <c r="L12" s="383">
        <f>SUMIF($AB$14:$AB$170,AB12,$L$14:$L$170)</f>
        <v>400</v>
      </c>
      <c r="M12" s="383"/>
      <c r="N12" s="383">
        <f>SUMIF($AB$14:$AB$305,AB12,$N$14:$N$305)</f>
        <v>347</v>
      </c>
      <c r="O12" s="383">
        <f>SUMIF($AB$14:$AB$305,AB12,$O$14:$O$305)</f>
        <v>49398</v>
      </c>
      <c r="P12" s="383">
        <f>SUMIF($AB$14:$AB$305,AB12,$P$14:$P$305)</f>
        <v>26083.330999999998</v>
      </c>
      <c r="Q12" s="371">
        <f>SUMIF($AB$14:$AB$305,AB12,$Q$14:$Q$305)</f>
        <v>18972.046999999999</v>
      </c>
      <c r="R12" s="371"/>
      <c r="S12" s="371">
        <f>I12-P12</f>
        <v>23314.669000000002</v>
      </c>
      <c r="T12" s="371">
        <f>SUMIF($AB$14:$AB$305,AB12,$T$14:$T$305)</f>
        <v>31785.315000000002</v>
      </c>
      <c r="U12" s="372">
        <f t="shared" si="1"/>
        <v>64.345347989797162</v>
      </c>
      <c r="V12" s="384"/>
      <c r="W12" s="384"/>
      <c r="X12" s="385"/>
      <c r="Y12" s="386"/>
      <c r="Z12" s="387"/>
      <c r="AA12" s="377">
        <f>COUNTIF($AB$14:$AB$305,AB12)-1</f>
        <v>25</v>
      </c>
      <c r="AB12" s="389" t="s">
        <v>18</v>
      </c>
      <c r="AC12" s="426">
        <f>P12/I12%</f>
        <v>52.802402931292761</v>
      </c>
      <c r="AD12" s="426">
        <f>P12/T12%</f>
        <v>82.060948585848521</v>
      </c>
      <c r="AE12" s="446" t="e">
        <f>#REF!/O12%</f>
        <v>#REF!</v>
      </c>
      <c r="AF12" s="446"/>
      <c r="AG12" s="446"/>
      <c r="AH12" s="5"/>
      <c r="AI12" s="19"/>
      <c r="AJ12" s="5"/>
      <c r="AK12" s="5"/>
      <c r="AL12" s="5"/>
      <c r="AM12" s="5"/>
    </row>
    <row r="13" spans="1:39" ht="15" customHeight="1">
      <c r="A13" s="378">
        <v>5</v>
      </c>
      <c r="B13" s="379" t="s">
        <v>19</v>
      </c>
      <c r="C13" s="380"/>
      <c r="D13" s="381"/>
      <c r="E13" s="381"/>
      <c r="F13" s="381"/>
      <c r="G13" s="382"/>
      <c r="H13" s="382"/>
      <c r="I13" s="369">
        <v>0</v>
      </c>
      <c r="J13" s="371">
        <f>SUMIF($AB$14:$AB$305,AB13,$J$14:$J$305)</f>
        <v>0</v>
      </c>
      <c r="K13" s="383">
        <f>SUMIF($AB$14:$AB$305,AB13,$K$14:$K$305)</f>
        <v>0</v>
      </c>
      <c r="L13" s="383">
        <f>SUMIF($AB$14:$AB$170,AB13,$L$14:$L$170)</f>
        <v>0</v>
      </c>
      <c r="M13" s="383"/>
      <c r="N13" s="383">
        <f>SUMIF($AB$14:$AB$305,AB13,$N$14:$N$305)</f>
        <v>0</v>
      </c>
      <c r="O13" s="383">
        <f>SUMIF($AB$14:$AB$305,AB13,$O$14:$O$305)</f>
        <v>0</v>
      </c>
      <c r="P13" s="383">
        <f>SUMIF($AB$14:$AB$305,AB13,$P$14:$P$305)</f>
        <v>0</v>
      </c>
      <c r="Q13" s="371">
        <f>SUMIF($AB$14:$AB$305,AB13,$Q$14:$Q$305)</f>
        <v>0</v>
      </c>
      <c r="R13" s="371"/>
      <c r="S13" s="371"/>
      <c r="T13" s="371">
        <f>SUMIF($AB$14:$AB$305,AB13,$T$14:$T$305)</f>
        <v>0</v>
      </c>
      <c r="U13" s="385"/>
      <c r="V13" s="384"/>
      <c r="W13" s="384"/>
      <c r="X13" s="385"/>
      <c r="Y13" s="386"/>
      <c r="Z13" s="387"/>
      <c r="AA13" s="377">
        <f>COUNTIF($AB$14:$AB$305,AB13)</f>
        <v>0</v>
      </c>
      <c r="AB13" s="389" t="s">
        <v>20</v>
      </c>
      <c r="AC13" s="426"/>
      <c r="AD13" s="456">
        <v>0</v>
      </c>
      <c r="AE13" s="446"/>
      <c r="AF13" s="446"/>
      <c r="AG13" s="446"/>
      <c r="AH13" s="5"/>
      <c r="AI13" s="5"/>
      <c r="AJ13" s="5"/>
      <c r="AK13" s="5"/>
      <c r="AL13" s="5"/>
      <c r="AM13" s="5"/>
    </row>
    <row r="14" spans="1:39" ht="15" customHeight="1">
      <c r="A14" s="458" t="s">
        <v>21</v>
      </c>
      <c r="B14" s="459" t="s">
        <v>22</v>
      </c>
      <c r="C14" s="460"/>
      <c r="D14" s="461"/>
      <c r="E14" s="461"/>
      <c r="F14" s="461"/>
      <c r="G14" s="382">
        <f t="shared" ref="G14:X14" si="3">G15+G25</f>
        <v>464980</v>
      </c>
      <c r="H14" s="382">
        <f t="shared" ref="H14:I14" si="4">H15+H25</f>
        <v>0</v>
      </c>
      <c r="I14" s="382">
        <f t="shared" si="4"/>
        <v>55047.451000000001</v>
      </c>
      <c r="J14" s="382">
        <f t="shared" si="3"/>
        <v>214890</v>
      </c>
      <c r="K14" s="382">
        <f t="shared" si="3"/>
        <v>27900</v>
      </c>
      <c r="L14" s="382" t="e">
        <f t="shared" si="3"/>
        <v>#REF!</v>
      </c>
      <c r="M14" s="382" t="e">
        <f t="shared" si="3"/>
        <v>#REF!</v>
      </c>
      <c r="N14" s="382">
        <f t="shared" si="3"/>
        <v>183468</v>
      </c>
      <c r="O14" s="382">
        <f t="shared" si="3"/>
        <v>55047.451000000001</v>
      </c>
      <c r="P14" s="382">
        <f t="shared" si="3"/>
        <v>31608.194</v>
      </c>
      <c r="Q14" s="382">
        <f t="shared" si="3"/>
        <v>5608.1939999999995</v>
      </c>
      <c r="R14" s="382">
        <f t="shared" ref="R14" si="5">R15+R25</f>
        <v>26000</v>
      </c>
      <c r="S14" s="382">
        <f t="shared" si="3"/>
        <v>23439.257000000001</v>
      </c>
      <c r="T14" s="382">
        <f t="shared" si="3"/>
        <v>34117.451000000001</v>
      </c>
      <c r="U14" s="462">
        <f>T14/I14%</f>
        <v>61.978257630857421</v>
      </c>
      <c r="V14" s="382">
        <f t="shared" si="3"/>
        <v>0</v>
      </c>
      <c r="W14" s="382">
        <f t="shared" si="3"/>
        <v>0</v>
      </c>
      <c r="X14" s="382">
        <f t="shared" si="3"/>
        <v>55047.451000000001</v>
      </c>
      <c r="Y14" s="382"/>
      <c r="Z14" s="411"/>
      <c r="AA14" s="412"/>
      <c r="AB14" s="438"/>
      <c r="AC14" s="456">
        <f>P14/I14%</f>
        <v>57.419904874432788</v>
      </c>
      <c r="AD14" s="456">
        <f>T14/O14%</f>
        <v>61.978257630857421</v>
      </c>
      <c r="AE14" s="382"/>
      <c r="AF14" s="382"/>
      <c r="AG14" s="382"/>
      <c r="AH14" s="7"/>
      <c r="AI14" s="7"/>
      <c r="AJ14" s="1"/>
      <c r="AK14" s="1"/>
      <c r="AL14" s="1"/>
      <c r="AM14" s="1"/>
    </row>
    <row r="15" spans="1:39" s="195" customFormat="1" ht="15.75">
      <c r="A15" s="458" t="s">
        <v>23</v>
      </c>
      <c r="B15" s="459" t="s">
        <v>24</v>
      </c>
      <c r="C15" s="460"/>
      <c r="D15" s="463"/>
      <c r="E15" s="461"/>
      <c r="F15" s="461"/>
      <c r="G15" s="464">
        <f>G16+G20</f>
        <v>14980</v>
      </c>
      <c r="H15" s="464">
        <f t="shared" ref="H15:I15" si="6">H16+H20</f>
        <v>0</v>
      </c>
      <c r="I15" s="464">
        <f t="shared" si="6"/>
        <v>4347.451</v>
      </c>
      <c r="J15" s="464">
        <f t="shared" ref="J15:Y15" si="7">J16+J20</f>
        <v>10000</v>
      </c>
      <c r="K15" s="464">
        <f t="shared" si="7"/>
        <v>2400</v>
      </c>
      <c r="L15" s="464" t="e">
        <f t="shared" si="7"/>
        <v>#REF!</v>
      </c>
      <c r="M15" s="464" t="e">
        <f t="shared" si="7"/>
        <v>#REF!</v>
      </c>
      <c r="N15" s="464">
        <f t="shared" si="7"/>
        <v>8988</v>
      </c>
      <c r="O15" s="464">
        <f t="shared" si="7"/>
        <v>4347.451</v>
      </c>
      <c r="P15" s="464">
        <f t="shared" si="7"/>
        <v>608.19399999999996</v>
      </c>
      <c r="Q15" s="464">
        <f>Q16+Q20</f>
        <v>608.19399999999996</v>
      </c>
      <c r="R15" s="464">
        <f t="shared" ref="R15" si="8">R16+R20</f>
        <v>0</v>
      </c>
      <c r="S15" s="464">
        <f t="shared" si="7"/>
        <v>3739.2570000000001</v>
      </c>
      <c r="T15" s="464">
        <f t="shared" si="7"/>
        <v>3117.451</v>
      </c>
      <c r="U15" s="465">
        <f>T15/I15%</f>
        <v>71.707559211133145</v>
      </c>
      <c r="V15" s="464">
        <f t="shared" si="7"/>
        <v>0</v>
      </c>
      <c r="W15" s="464">
        <f t="shared" si="7"/>
        <v>0</v>
      </c>
      <c r="X15" s="464">
        <f t="shared" si="7"/>
        <v>4347.451</v>
      </c>
      <c r="Y15" s="464">
        <f t="shared" si="7"/>
        <v>0</v>
      </c>
      <c r="Z15" s="387"/>
      <c r="AA15" s="388"/>
      <c r="AB15" s="389"/>
      <c r="AC15" s="390">
        <f>P15/I15%</f>
        <v>13.989668888735029</v>
      </c>
      <c r="AD15" s="456">
        <f>T15/O15%</f>
        <v>71.707559211133145</v>
      </c>
      <c r="AE15" s="391"/>
      <c r="AF15" s="391"/>
      <c r="AG15" s="391"/>
      <c r="AH15" s="194"/>
      <c r="AI15" s="194"/>
      <c r="AJ15" s="194"/>
      <c r="AK15" s="194"/>
      <c r="AL15" s="194"/>
      <c r="AM15" s="194"/>
    </row>
    <row r="16" spans="1:39" s="195" customFormat="1">
      <c r="A16" s="395" t="s">
        <v>25</v>
      </c>
      <c r="B16" s="396" t="s">
        <v>26</v>
      </c>
      <c r="C16" s="466"/>
      <c r="D16" s="398"/>
      <c r="E16" s="397"/>
      <c r="F16" s="397"/>
      <c r="G16" s="399">
        <f>G17+G18</f>
        <v>14980</v>
      </c>
      <c r="H16" s="399">
        <f t="shared" ref="H16:I16" si="9">H17+H18</f>
        <v>0</v>
      </c>
      <c r="I16" s="399">
        <f t="shared" si="9"/>
        <v>4130</v>
      </c>
      <c r="J16" s="399">
        <f t="shared" ref="J16:Y16" si="10">J17+J18</f>
        <v>10000</v>
      </c>
      <c r="K16" s="399">
        <f t="shared" si="10"/>
        <v>2400</v>
      </c>
      <c r="L16" s="399">
        <f t="shared" si="10"/>
        <v>5500</v>
      </c>
      <c r="M16" s="399">
        <f t="shared" si="10"/>
        <v>2500</v>
      </c>
      <c r="N16" s="399">
        <f t="shared" si="10"/>
        <v>8988</v>
      </c>
      <c r="O16" s="399">
        <f t="shared" si="10"/>
        <v>4130</v>
      </c>
      <c r="P16" s="399">
        <f t="shared" si="10"/>
        <v>392.56299999999999</v>
      </c>
      <c r="Q16" s="399">
        <f t="shared" si="10"/>
        <v>392.56299999999999</v>
      </c>
      <c r="R16" s="399">
        <f t="shared" ref="R16" si="11">R17+R18</f>
        <v>0</v>
      </c>
      <c r="S16" s="399">
        <f t="shared" si="10"/>
        <v>3737.4369999999999</v>
      </c>
      <c r="T16" s="399">
        <f t="shared" si="10"/>
        <v>2900</v>
      </c>
      <c r="U16" s="467">
        <f>T16/I16%</f>
        <v>70.217917675544797</v>
      </c>
      <c r="V16" s="399">
        <f t="shared" si="10"/>
        <v>0</v>
      </c>
      <c r="W16" s="399">
        <f t="shared" si="10"/>
        <v>0</v>
      </c>
      <c r="X16" s="399">
        <f t="shared" si="10"/>
        <v>4130</v>
      </c>
      <c r="Y16" s="399">
        <f t="shared" si="10"/>
        <v>0</v>
      </c>
      <c r="Z16" s="403"/>
      <c r="AA16" s="392"/>
      <c r="AB16" s="393"/>
      <c r="AC16" s="390">
        <f>P16/O16%</f>
        <v>9.5051573849878945</v>
      </c>
      <c r="AD16" s="456">
        <f>T16/O16%</f>
        <v>70.217917675544797</v>
      </c>
      <c r="AE16" s="394"/>
      <c r="AF16" s="394"/>
      <c r="AG16" s="394"/>
    </row>
    <row r="17" spans="1:33" s="195" customFormat="1">
      <c r="A17" s="395" t="s">
        <v>27</v>
      </c>
      <c r="B17" s="396" t="s">
        <v>313</v>
      </c>
      <c r="C17" s="397"/>
      <c r="D17" s="398"/>
      <c r="E17" s="397"/>
      <c r="F17" s="397"/>
      <c r="G17" s="399">
        <v>0</v>
      </c>
      <c r="H17" s="399"/>
      <c r="I17" s="399">
        <v>0</v>
      </c>
      <c r="J17" s="399">
        <v>0</v>
      </c>
      <c r="K17" s="399">
        <v>0</v>
      </c>
      <c r="L17" s="399">
        <v>0</v>
      </c>
      <c r="M17" s="399">
        <v>0</v>
      </c>
      <c r="N17" s="399"/>
      <c r="O17" s="399">
        <v>0</v>
      </c>
      <c r="P17" s="399">
        <v>0</v>
      </c>
      <c r="Q17" s="399">
        <v>0</v>
      </c>
      <c r="R17" s="399"/>
      <c r="S17" s="382">
        <f t="shared" ref="S17:S78" si="12">I17-P17</f>
        <v>0</v>
      </c>
      <c r="T17" s="399">
        <v>0</v>
      </c>
      <c r="U17" s="400"/>
      <c r="V17" s="401"/>
      <c r="W17" s="401"/>
      <c r="X17" s="382">
        <f t="shared" ref="X17:X78" si="13">I17+V17-W17</f>
        <v>0</v>
      </c>
      <c r="Y17" s="402"/>
      <c r="Z17" s="403"/>
      <c r="AA17" s="392"/>
      <c r="AB17" s="389"/>
      <c r="AC17" s="404"/>
      <c r="AD17" s="404"/>
      <c r="AE17" s="394"/>
      <c r="AF17" s="394"/>
      <c r="AG17" s="394"/>
    </row>
    <row r="18" spans="1:33" s="195" customFormat="1">
      <c r="A18" s="395" t="s">
        <v>28</v>
      </c>
      <c r="B18" s="396" t="s">
        <v>314</v>
      </c>
      <c r="C18" s="405"/>
      <c r="D18" s="406"/>
      <c r="E18" s="407"/>
      <c r="F18" s="408"/>
      <c r="G18" s="409">
        <f t="shared" ref="G18:X18" si="14">SUM(G19:G19)</f>
        <v>14980</v>
      </c>
      <c r="H18" s="409">
        <f t="shared" si="14"/>
        <v>0</v>
      </c>
      <c r="I18" s="409">
        <f t="shared" si="14"/>
        <v>4130</v>
      </c>
      <c r="J18" s="409">
        <f t="shared" si="14"/>
        <v>10000</v>
      </c>
      <c r="K18" s="409">
        <f t="shared" si="14"/>
        <v>2400</v>
      </c>
      <c r="L18" s="409">
        <f t="shared" si="14"/>
        <v>5500</v>
      </c>
      <c r="M18" s="409">
        <f t="shared" si="14"/>
        <v>2500</v>
      </c>
      <c r="N18" s="409">
        <f t="shared" si="14"/>
        <v>8988</v>
      </c>
      <c r="O18" s="409">
        <f t="shared" si="14"/>
        <v>4130</v>
      </c>
      <c r="P18" s="409">
        <f t="shared" si="14"/>
        <v>392.56299999999999</v>
      </c>
      <c r="Q18" s="409">
        <f t="shared" si="14"/>
        <v>392.56299999999999</v>
      </c>
      <c r="R18" s="409">
        <f t="shared" si="14"/>
        <v>0</v>
      </c>
      <c r="S18" s="409">
        <f t="shared" si="14"/>
        <v>3737.4369999999999</v>
      </c>
      <c r="T18" s="409">
        <f t="shared" si="14"/>
        <v>2900</v>
      </c>
      <c r="U18" s="410">
        <f>T18/I18%</f>
        <v>70.217917675544797</v>
      </c>
      <c r="V18" s="409">
        <f t="shared" si="14"/>
        <v>0</v>
      </c>
      <c r="W18" s="409">
        <f t="shared" si="14"/>
        <v>0</v>
      </c>
      <c r="X18" s="409">
        <f t="shared" si="14"/>
        <v>4130</v>
      </c>
      <c r="Y18" s="409">
        <f t="shared" ref="Y18" si="15">SUM(Y19:Y19)</f>
        <v>0</v>
      </c>
      <c r="Z18" s="411"/>
      <c r="AA18" s="412"/>
      <c r="AB18" s="389"/>
      <c r="AC18" s="404"/>
      <c r="AD18" s="404"/>
      <c r="AE18" s="394"/>
      <c r="AF18" s="394"/>
      <c r="AG18" s="394"/>
    </row>
    <row r="19" spans="1:33" ht="25.5">
      <c r="A19" s="378">
        <v>1</v>
      </c>
      <c r="B19" s="413" t="s">
        <v>34</v>
      </c>
      <c r="C19" s="414" t="s">
        <v>31</v>
      </c>
      <c r="D19" s="415" t="s">
        <v>32</v>
      </c>
      <c r="E19" s="407"/>
      <c r="F19" s="416" t="s">
        <v>35</v>
      </c>
      <c r="G19" s="417">
        <v>14980</v>
      </c>
      <c r="H19" s="417"/>
      <c r="I19" s="417">
        <v>4130</v>
      </c>
      <c r="J19" s="418">
        <v>10000</v>
      </c>
      <c r="K19" s="418">
        <v>2400</v>
      </c>
      <c r="L19" s="419">
        <f>3000+2500</f>
        <v>5500</v>
      </c>
      <c r="M19" s="419">
        <v>2500</v>
      </c>
      <c r="N19" s="419">
        <f>2847+6141</f>
        <v>8988</v>
      </c>
      <c r="O19" s="417">
        <v>4130</v>
      </c>
      <c r="P19" s="419">
        <v>392.56299999999999</v>
      </c>
      <c r="Q19" s="419">
        <f>P19</f>
        <v>392.56299999999999</v>
      </c>
      <c r="R19" s="420">
        <f>P19-Q19</f>
        <v>0</v>
      </c>
      <c r="S19" s="421">
        <f t="shared" si="12"/>
        <v>3737.4369999999999</v>
      </c>
      <c r="T19" s="422">
        <v>2900</v>
      </c>
      <c r="U19" s="423">
        <f>T19/O19%</f>
        <v>70.217917675544797</v>
      </c>
      <c r="V19" s="424">
        <v>0</v>
      </c>
      <c r="W19" s="424">
        <v>0</v>
      </c>
      <c r="X19" s="421">
        <f t="shared" si="13"/>
        <v>4130</v>
      </c>
      <c r="Y19" s="425"/>
      <c r="Z19" s="196"/>
      <c r="AA19" s="197" t="s">
        <v>507</v>
      </c>
      <c r="AB19" s="389" t="s">
        <v>15</v>
      </c>
      <c r="AC19" s="426">
        <f>P19/I19%</f>
        <v>9.5051573849878945</v>
      </c>
      <c r="AD19" s="394"/>
      <c r="AE19" s="394"/>
      <c r="AF19" s="394"/>
      <c r="AG19" s="394"/>
    </row>
    <row r="20" spans="1:33">
      <c r="A20" s="395" t="s">
        <v>37</v>
      </c>
      <c r="B20" s="396" t="s">
        <v>38</v>
      </c>
      <c r="C20" s="397"/>
      <c r="D20" s="398"/>
      <c r="E20" s="397"/>
      <c r="F20" s="397"/>
      <c r="G20" s="399">
        <f>G21+G24</f>
        <v>0</v>
      </c>
      <c r="H20" s="399">
        <f t="shared" ref="H20:I20" si="16">H21+H24</f>
        <v>0</v>
      </c>
      <c r="I20" s="399">
        <f t="shared" si="16"/>
        <v>217.45099999999999</v>
      </c>
      <c r="J20" s="399">
        <f t="shared" ref="J20:Y20" si="17">J21+J24</f>
        <v>0</v>
      </c>
      <c r="K20" s="399">
        <f t="shared" si="17"/>
        <v>0</v>
      </c>
      <c r="L20" s="399" t="e">
        <f t="shared" si="17"/>
        <v>#REF!</v>
      </c>
      <c r="M20" s="399" t="e">
        <f t="shared" si="17"/>
        <v>#REF!</v>
      </c>
      <c r="N20" s="399">
        <f t="shared" si="17"/>
        <v>0</v>
      </c>
      <c r="O20" s="399">
        <f t="shared" si="17"/>
        <v>217.45099999999999</v>
      </c>
      <c r="P20" s="399">
        <f t="shared" si="17"/>
        <v>215.631</v>
      </c>
      <c r="Q20" s="399">
        <f>Q21+Q24</f>
        <v>215.631</v>
      </c>
      <c r="R20" s="399">
        <f>R21+R24</f>
        <v>0</v>
      </c>
      <c r="S20" s="399">
        <f t="shared" si="17"/>
        <v>1.82</v>
      </c>
      <c r="T20" s="399">
        <f t="shared" si="17"/>
        <v>217.45099999999999</v>
      </c>
      <c r="U20" s="467">
        <f>T20/I20%</f>
        <v>100.00000000000001</v>
      </c>
      <c r="V20" s="399">
        <f t="shared" si="17"/>
        <v>0</v>
      </c>
      <c r="W20" s="399">
        <f t="shared" si="17"/>
        <v>0</v>
      </c>
      <c r="X20" s="399">
        <f t="shared" si="17"/>
        <v>217.45099999999999</v>
      </c>
      <c r="Y20" s="431">
        <f t="shared" si="17"/>
        <v>0</v>
      </c>
      <c r="Z20" s="403"/>
      <c r="AA20" s="392"/>
      <c r="AB20" s="389"/>
      <c r="AC20" s="390">
        <f>P20/O20%</f>
        <v>99.163029832008149</v>
      </c>
      <c r="AD20" s="390" t="e">
        <f>#REF!/O20%</f>
        <v>#REF!</v>
      </c>
      <c r="AE20" s="394"/>
      <c r="AF20" s="394"/>
      <c r="AG20" s="394"/>
    </row>
    <row r="21" spans="1:33">
      <c r="A21" s="395" t="s">
        <v>27</v>
      </c>
      <c r="B21" s="396" t="s">
        <v>39</v>
      </c>
      <c r="C21" s="397"/>
      <c r="D21" s="398"/>
      <c r="E21" s="397"/>
      <c r="F21" s="397"/>
      <c r="G21" s="409">
        <f>SUM(G22:G23)</f>
        <v>0</v>
      </c>
      <c r="H21" s="409">
        <f t="shared" ref="H21:I21" si="18">SUM(H22:H23)</f>
        <v>0</v>
      </c>
      <c r="I21" s="409">
        <f t="shared" si="18"/>
        <v>217.45099999999999</v>
      </c>
      <c r="J21" s="409">
        <f t="shared" ref="J21:K21" si="19">SUM(J22:J23)</f>
        <v>0</v>
      </c>
      <c r="K21" s="409">
        <f t="shared" si="19"/>
        <v>0</v>
      </c>
      <c r="L21" s="409" t="e">
        <f>SUM(#REF!)</f>
        <v>#REF!</v>
      </c>
      <c r="M21" s="409" t="e">
        <f>SUM(#REF!)</f>
        <v>#REF!</v>
      </c>
      <c r="N21" s="409">
        <f>SUM(N22:N23)</f>
        <v>0</v>
      </c>
      <c r="O21" s="409">
        <f>SUM(O22:O23)</f>
        <v>217.45099999999999</v>
      </c>
      <c r="P21" s="409">
        <f>SUM(P22:P23)</f>
        <v>215.631</v>
      </c>
      <c r="Q21" s="409">
        <f>SUM(Q22:Q23)</f>
        <v>215.631</v>
      </c>
      <c r="R21" s="409">
        <f>SUM(R22:R23)</f>
        <v>0</v>
      </c>
      <c r="S21" s="409">
        <f t="shared" ref="S21:X21" si="20">SUM(S22:S23)</f>
        <v>1.82</v>
      </c>
      <c r="T21" s="409">
        <f t="shared" si="20"/>
        <v>217.45099999999999</v>
      </c>
      <c r="U21" s="410">
        <f>T21/I21%</f>
        <v>100.00000000000001</v>
      </c>
      <c r="V21" s="409">
        <f t="shared" si="20"/>
        <v>0</v>
      </c>
      <c r="W21" s="409">
        <f t="shared" si="20"/>
        <v>0</v>
      </c>
      <c r="X21" s="409">
        <f t="shared" si="20"/>
        <v>217.45099999999999</v>
      </c>
      <c r="Y21" s="402"/>
      <c r="Z21" s="403"/>
      <c r="AA21" s="392"/>
      <c r="AB21" s="468"/>
      <c r="AC21" s="456"/>
      <c r="AD21" s="456"/>
      <c r="AE21" s="394"/>
      <c r="AF21" s="394"/>
      <c r="AG21" s="394"/>
    </row>
    <row r="22" spans="1:33" s="243" customFormat="1" ht="25.5">
      <c r="A22" s="378">
        <v>1</v>
      </c>
      <c r="B22" s="413" t="s">
        <v>326</v>
      </c>
      <c r="C22" s="414"/>
      <c r="D22" s="414"/>
      <c r="E22" s="414"/>
      <c r="F22" s="416"/>
      <c r="G22" s="417"/>
      <c r="H22" s="419"/>
      <c r="I22" s="419">
        <v>1.82</v>
      </c>
      <c r="J22" s="419"/>
      <c r="K22" s="419"/>
      <c r="L22" s="419"/>
      <c r="M22" s="419"/>
      <c r="N22" s="419"/>
      <c r="O22" s="419">
        <v>1.82</v>
      </c>
      <c r="P22" s="419"/>
      <c r="Q22" s="419"/>
      <c r="R22" s="420">
        <f t="shared" ref="R22:R23" si="21">P22-Q22</f>
        <v>0</v>
      </c>
      <c r="S22" s="421">
        <f t="shared" si="12"/>
        <v>1.82</v>
      </c>
      <c r="T22" s="419">
        <f>O22</f>
        <v>1.82</v>
      </c>
      <c r="U22" s="423">
        <f t="shared" ref="U22:U23" si="22">T22/O22%</f>
        <v>100</v>
      </c>
      <c r="V22" s="427"/>
      <c r="W22" s="427">
        <v>0</v>
      </c>
      <c r="X22" s="421">
        <f t="shared" si="13"/>
        <v>1.82</v>
      </c>
      <c r="Y22" s="425"/>
      <c r="Z22" s="411"/>
      <c r="AA22" s="412" t="s">
        <v>507</v>
      </c>
      <c r="AB22" s="412" t="s">
        <v>15</v>
      </c>
      <c r="AC22" s="426"/>
      <c r="AD22" s="426"/>
      <c r="AE22" s="394"/>
      <c r="AF22" s="394"/>
      <c r="AG22" s="394"/>
    </row>
    <row r="23" spans="1:33">
      <c r="A23" s="378">
        <v>2</v>
      </c>
      <c r="B23" s="413" t="s">
        <v>386</v>
      </c>
      <c r="C23" s="414"/>
      <c r="D23" s="414"/>
      <c r="E23" s="397"/>
      <c r="F23" s="416"/>
      <c r="G23" s="417"/>
      <c r="H23" s="399"/>
      <c r="I23" s="419">
        <v>215.631</v>
      </c>
      <c r="J23" s="399"/>
      <c r="K23" s="399"/>
      <c r="L23" s="399"/>
      <c r="M23" s="399"/>
      <c r="N23" s="419"/>
      <c r="O23" s="419">
        <v>215.631</v>
      </c>
      <c r="P23" s="419">
        <f>O23</f>
        <v>215.631</v>
      </c>
      <c r="Q23" s="419">
        <f>P23</f>
        <v>215.631</v>
      </c>
      <c r="R23" s="420">
        <f t="shared" si="21"/>
        <v>0</v>
      </c>
      <c r="S23" s="382">
        <f t="shared" si="12"/>
        <v>0</v>
      </c>
      <c r="T23" s="419">
        <f>O23</f>
        <v>215.631</v>
      </c>
      <c r="U23" s="423">
        <f t="shared" si="22"/>
        <v>100</v>
      </c>
      <c r="V23" s="427"/>
      <c r="W23" s="427">
        <v>0</v>
      </c>
      <c r="X23" s="421">
        <f t="shared" si="13"/>
        <v>215.631</v>
      </c>
      <c r="Y23" s="425"/>
      <c r="Z23" s="411"/>
      <c r="AA23" s="412" t="s">
        <v>507</v>
      </c>
      <c r="AB23" s="412" t="s">
        <v>15</v>
      </c>
      <c r="AC23" s="456"/>
      <c r="AD23" s="456"/>
      <c r="AE23" s="394"/>
      <c r="AF23" s="394"/>
      <c r="AG23" s="394"/>
    </row>
    <row r="24" spans="1:33">
      <c r="A24" s="395" t="s">
        <v>28</v>
      </c>
      <c r="B24" s="396" t="s">
        <v>322</v>
      </c>
      <c r="C24" s="397"/>
      <c r="D24" s="398"/>
      <c r="E24" s="397"/>
      <c r="F24" s="397"/>
      <c r="G24" s="409"/>
      <c r="H24" s="409"/>
      <c r="I24" s="409"/>
      <c r="J24" s="409"/>
      <c r="K24" s="409"/>
      <c r="L24" s="409"/>
      <c r="M24" s="409"/>
      <c r="N24" s="409"/>
      <c r="O24" s="409"/>
      <c r="P24" s="409"/>
      <c r="Q24" s="409"/>
      <c r="R24" s="428"/>
      <c r="S24" s="382">
        <f t="shared" si="12"/>
        <v>0</v>
      </c>
      <c r="T24" s="409"/>
      <c r="U24" s="429"/>
      <c r="V24" s="430"/>
      <c r="W24" s="430"/>
      <c r="X24" s="382">
        <f t="shared" si="13"/>
        <v>0</v>
      </c>
      <c r="Y24" s="402"/>
      <c r="Z24" s="403"/>
      <c r="AA24" s="392"/>
      <c r="AB24" s="468"/>
      <c r="AC24" s="456"/>
      <c r="AD24" s="456"/>
      <c r="AE24" s="394"/>
      <c r="AF24" s="394"/>
      <c r="AG24" s="394"/>
    </row>
    <row r="25" spans="1:33" ht="25.5" customHeight="1">
      <c r="A25" s="458" t="s">
        <v>45</v>
      </c>
      <c r="B25" s="469" t="s">
        <v>47</v>
      </c>
      <c r="C25" s="381"/>
      <c r="D25" s="463"/>
      <c r="E25" s="461"/>
      <c r="F25" s="461"/>
      <c r="G25" s="464">
        <f>G26</f>
        <v>450000</v>
      </c>
      <c r="H25" s="464">
        <f t="shared" ref="H25:I25" si="23">H26</f>
        <v>0</v>
      </c>
      <c r="I25" s="464">
        <f t="shared" si="23"/>
        <v>50700</v>
      </c>
      <c r="J25" s="464">
        <f>J26</f>
        <v>204890</v>
      </c>
      <c r="K25" s="464">
        <f>K26</f>
        <v>25500</v>
      </c>
      <c r="L25" s="464">
        <f t="shared" ref="L25:Y25" si="24">L26</f>
        <v>27000</v>
      </c>
      <c r="M25" s="464">
        <f t="shared" si="24"/>
        <v>54500</v>
      </c>
      <c r="N25" s="464">
        <f t="shared" si="24"/>
        <v>174480</v>
      </c>
      <c r="O25" s="464">
        <f t="shared" si="24"/>
        <v>50700</v>
      </c>
      <c r="P25" s="464">
        <f t="shared" si="24"/>
        <v>31000</v>
      </c>
      <c r="Q25" s="464">
        <f t="shared" si="24"/>
        <v>5000</v>
      </c>
      <c r="R25" s="464">
        <f t="shared" si="24"/>
        <v>26000</v>
      </c>
      <c r="S25" s="464">
        <f t="shared" si="24"/>
        <v>19700</v>
      </c>
      <c r="T25" s="464">
        <f t="shared" si="24"/>
        <v>31000</v>
      </c>
      <c r="U25" s="465">
        <f>T25/I25%</f>
        <v>61.143984220907299</v>
      </c>
      <c r="V25" s="464">
        <f t="shared" si="24"/>
        <v>0</v>
      </c>
      <c r="W25" s="464">
        <f t="shared" si="24"/>
        <v>0</v>
      </c>
      <c r="X25" s="464">
        <f t="shared" si="24"/>
        <v>50700</v>
      </c>
      <c r="Y25" s="464">
        <f t="shared" si="24"/>
        <v>0</v>
      </c>
      <c r="Z25" s="387"/>
      <c r="AA25" s="388"/>
      <c r="AB25" s="438"/>
      <c r="AC25" s="390">
        <f>P25/O25%</f>
        <v>61.143984220907299</v>
      </c>
      <c r="AD25" s="456">
        <f>T25/O25%</f>
        <v>61.143984220907299</v>
      </c>
      <c r="AE25" s="394"/>
      <c r="AF25" s="394"/>
      <c r="AG25" s="394"/>
    </row>
    <row r="26" spans="1:33" ht="15.75">
      <c r="A26" s="395" t="s">
        <v>27</v>
      </c>
      <c r="B26" s="396" t="s">
        <v>314</v>
      </c>
      <c r="C26" s="397"/>
      <c r="D26" s="398"/>
      <c r="E26" s="397"/>
      <c r="F26" s="397"/>
      <c r="G26" s="399">
        <f>G27+G28</f>
        <v>450000</v>
      </c>
      <c r="H26" s="399">
        <f t="shared" ref="H26:I26" si="25">H27+H28</f>
        <v>0</v>
      </c>
      <c r="I26" s="399">
        <f t="shared" si="25"/>
        <v>50700</v>
      </c>
      <c r="J26" s="399">
        <f t="shared" ref="J26:X26" si="26">J27+J28</f>
        <v>204890</v>
      </c>
      <c r="K26" s="399">
        <f t="shared" si="26"/>
        <v>25500</v>
      </c>
      <c r="L26" s="399">
        <f t="shared" si="26"/>
        <v>27000</v>
      </c>
      <c r="M26" s="399">
        <f t="shared" si="26"/>
        <v>54500</v>
      </c>
      <c r="N26" s="399">
        <f t="shared" si="26"/>
        <v>174480</v>
      </c>
      <c r="O26" s="399">
        <f t="shared" si="26"/>
        <v>50700</v>
      </c>
      <c r="P26" s="399">
        <f t="shared" si="26"/>
        <v>31000</v>
      </c>
      <c r="Q26" s="399">
        <f t="shared" si="26"/>
        <v>5000</v>
      </c>
      <c r="R26" s="399">
        <f t="shared" ref="R26" si="27">R27+R28</f>
        <v>26000</v>
      </c>
      <c r="S26" s="399">
        <f t="shared" si="26"/>
        <v>19700</v>
      </c>
      <c r="T26" s="399">
        <f t="shared" si="26"/>
        <v>31000</v>
      </c>
      <c r="U26" s="410">
        <f>T26/I26%</f>
        <v>61.143984220907299</v>
      </c>
      <c r="V26" s="399">
        <f t="shared" si="26"/>
        <v>0</v>
      </c>
      <c r="W26" s="399">
        <f t="shared" si="26"/>
        <v>0</v>
      </c>
      <c r="X26" s="399">
        <f t="shared" si="26"/>
        <v>50700</v>
      </c>
      <c r="Y26" s="431"/>
      <c r="Z26" s="403"/>
      <c r="AA26" s="392"/>
      <c r="AB26" s="438"/>
      <c r="AC26" s="470"/>
      <c r="AD26" s="470"/>
      <c r="AE26" s="394"/>
      <c r="AF26" s="394"/>
      <c r="AG26" s="394"/>
    </row>
    <row r="27" spans="1:33" s="25" customFormat="1" ht="25.5">
      <c r="A27" s="378">
        <v>1</v>
      </c>
      <c r="B27" s="413" t="s">
        <v>48</v>
      </c>
      <c r="C27" s="414" t="s">
        <v>40</v>
      </c>
      <c r="D27" s="414" t="s">
        <v>49</v>
      </c>
      <c r="E27" s="414"/>
      <c r="F27" s="414" t="s">
        <v>50</v>
      </c>
      <c r="G27" s="417">
        <v>300000</v>
      </c>
      <c r="H27" s="419"/>
      <c r="I27" s="419">
        <v>44700</v>
      </c>
      <c r="J27" s="419">
        <f>139500+2000+7000+5000+1000+10000</f>
        <v>164500</v>
      </c>
      <c r="K27" s="419">
        <f>7000+1000+10000</f>
        <v>18000</v>
      </c>
      <c r="L27" s="419">
        <f>17000+2000</f>
        <v>19000</v>
      </c>
      <c r="M27" s="419">
        <v>45000</v>
      </c>
      <c r="N27" s="419">
        <f>102000+45000</f>
        <v>147000</v>
      </c>
      <c r="O27" s="419">
        <v>44700</v>
      </c>
      <c r="P27" s="419">
        <v>25000</v>
      </c>
      <c r="Q27" s="419">
        <v>0</v>
      </c>
      <c r="R27" s="420">
        <f t="shared" ref="R27:R28" si="28">P27-Q27</f>
        <v>25000</v>
      </c>
      <c r="S27" s="421">
        <f t="shared" si="12"/>
        <v>19700</v>
      </c>
      <c r="T27" s="422">
        <v>25000</v>
      </c>
      <c r="U27" s="423">
        <f t="shared" ref="U27:U28" si="29">T27/O27%</f>
        <v>55.928411633109619</v>
      </c>
      <c r="V27" s="424">
        <v>0</v>
      </c>
      <c r="W27" s="424">
        <v>0</v>
      </c>
      <c r="X27" s="421">
        <f t="shared" si="13"/>
        <v>44700</v>
      </c>
      <c r="Y27" s="425"/>
      <c r="Z27" s="432"/>
      <c r="AA27" s="412" t="s">
        <v>507</v>
      </c>
      <c r="AB27" s="389" t="s">
        <v>16</v>
      </c>
      <c r="AC27" s="470"/>
      <c r="AD27" s="470"/>
      <c r="AE27" s="394"/>
      <c r="AF27" s="394"/>
      <c r="AG27" s="394"/>
    </row>
    <row r="28" spans="1:33" s="25" customFormat="1" ht="25.5">
      <c r="A28" s="471">
        <v>2</v>
      </c>
      <c r="B28" s="472" t="s">
        <v>291</v>
      </c>
      <c r="C28" s="416" t="s">
        <v>42</v>
      </c>
      <c r="D28" s="473" t="s">
        <v>32</v>
      </c>
      <c r="E28" s="414"/>
      <c r="F28" s="474" t="s">
        <v>505</v>
      </c>
      <c r="G28" s="417">
        <v>150000</v>
      </c>
      <c r="H28" s="419"/>
      <c r="I28" s="419">
        <v>6000</v>
      </c>
      <c r="J28" s="419">
        <f>30000+20390-10000</f>
        <v>40390</v>
      </c>
      <c r="K28" s="419">
        <f>6000+1500</f>
        <v>7500</v>
      </c>
      <c r="L28" s="419">
        <f>7000+1000</f>
        <v>8000</v>
      </c>
      <c r="M28" s="419">
        <v>9500</v>
      </c>
      <c r="N28" s="419">
        <f>27480</f>
        <v>27480</v>
      </c>
      <c r="O28" s="419">
        <v>6000</v>
      </c>
      <c r="P28" s="419">
        <v>6000</v>
      </c>
      <c r="Q28" s="419">
        <v>5000</v>
      </c>
      <c r="R28" s="420">
        <f t="shared" si="28"/>
        <v>1000</v>
      </c>
      <c r="S28" s="382">
        <f t="shared" si="12"/>
        <v>0</v>
      </c>
      <c r="T28" s="433">
        <v>6000</v>
      </c>
      <c r="U28" s="423">
        <f t="shared" si="29"/>
        <v>100</v>
      </c>
      <c r="V28" s="434">
        <v>0</v>
      </c>
      <c r="W28" s="434">
        <v>0</v>
      </c>
      <c r="X28" s="421">
        <f>I28+V28-W28</f>
        <v>6000</v>
      </c>
      <c r="Y28" s="425"/>
      <c r="Z28" s="432"/>
      <c r="AA28" s="412" t="s">
        <v>507</v>
      </c>
      <c r="AB28" s="389" t="s">
        <v>16</v>
      </c>
      <c r="AC28" s="470"/>
      <c r="AD28" s="470"/>
      <c r="AE28" s="394"/>
      <c r="AF28" s="394"/>
      <c r="AG28" s="394"/>
    </row>
    <row r="29" spans="1:33">
      <c r="A29" s="458" t="s">
        <v>51</v>
      </c>
      <c r="B29" s="459" t="s">
        <v>52</v>
      </c>
      <c r="C29" s="461"/>
      <c r="D29" s="463"/>
      <c r="E29" s="461"/>
      <c r="F29" s="461"/>
      <c r="G29" s="464">
        <f>G30+G41+G55+G110+G163</f>
        <v>479320</v>
      </c>
      <c r="H29" s="464">
        <f t="shared" ref="H29:I29" si="30">H30+H41+H55+H110+H163</f>
        <v>26168</v>
      </c>
      <c r="I29" s="464">
        <f t="shared" si="30"/>
        <v>173773</v>
      </c>
      <c r="J29" s="464">
        <f>J30+J41+J55+J110+J163</f>
        <v>354174</v>
      </c>
      <c r="K29" s="464">
        <f>K30+K41+K55+K110+K163</f>
        <v>117680</v>
      </c>
      <c r="L29" s="464">
        <f>L30+L41+L55+L110</f>
        <v>87775</v>
      </c>
      <c r="M29" s="464">
        <f>M30+M41+M55+M110+M163</f>
        <v>119195</v>
      </c>
      <c r="N29" s="464">
        <f>N30+N41+N55+N110+N163</f>
        <v>198874</v>
      </c>
      <c r="O29" s="464">
        <f>O30+O41+O55+O110+O163</f>
        <v>173773</v>
      </c>
      <c r="P29" s="464">
        <f>P30+P41+P55+P110+P163</f>
        <v>105857.06</v>
      </c>
      <c r="Q29" s="464">
        <f t="shared" ref="Q29" si="31">Q30+Q41+Q55+Q110+Q163</f>
        <v>95924.918999999994</v>
      </c>
      <c r="R29" s="464">
        <f t="shared" ref="R29:Y29" si="32">R30+R41+R55+R110+R163</f>
        <v>9932.1409999999996</v>
      </c>
      <c r="S29" s="464">
        <f t="shared" si="32"/>
        <v>67915.94</v>
      </c>
      <c r="T29" s="464">
        <f t="shared" si="32"/>
        <v>130295.77900000001</v>
      </c>
      <c r="U29" s="464">
        <f t="shared" si="32"/>
        <v>837.64920635436363</v>
      </c>
      <c r="V29" s="464">
        <f t="shared" si="32"/>
        <v>2799.0309999999999</v>
      </c>
      <c r="W29" s="464">
        <f t="shared" si="32"/>
        <v>2843.7529999999997</v>
      </c>
      <c r="X29" s="464">
        <f t="shared" si="32"/>
        <v>173728.27799999999</v>
      </c>
      <c r="Y29" s="464">
        <f t="shared" si="32"/>
        <v>0</v>
      </c>
      <c r="Z29" s="387"/>
      <c r="AA29" s="388"/>
      <c r="AB29" s="475"/>
      <c r="AC29" s="456">
        <f>P29/I29%</f>
        <v>60.916862803772737</v>
      </c>
      <c r="AD29" s="456">
        <f>T29/O29%</f>
        <v>74.9804509331139</v>
      </c>
      <c r="AE29" s="465" t="e">
        <f>#REF!/O29%</f>
        <v>#REF!</v>
      </c>
      <c r="AF29" s="464"/>
      <c r="AG29" s="464"/>
    </row>
    <row r="30" spans="1:33">
      <c r="A30" s="458" t="s">
        <v>23</v>
      </c>
      <c r="B30" s="469" t="s">
        <v>53</v>
      </c>
      <c r="C30" s="381"/>
      <c r="D30" s="463"/>
      <c r="E30" s="461"/>
      <c r="F30" s="461"/>
      <c r="G30" s="464">
        <f>G31+G33+G39</f>
        <v>56200</v>
      </c>
      <c r="H30" s="464">
        <f t="shared" ref="H30:I30" si="33">H31+H33+H39</f>
        <v>1500</v>
      </c>
      <c r="I30" s="464">
        <f t="shared" si="33"/>
        <v>18266</v>
      </c>
      <c r="J30" s="464">
        <f>J31+J33+J39</f>
        <v>45740</v>
      </c>
      <c r="K30" s="464">
        <f>K31+K33+K39</f>
        <v>9150</v>
      </c>
      <c r="L30" s="464"/>
      <c r="M30" s="464"/>
      <c r="N30" s="464"/>
      <c r="O30" s="464">
        <f>O31+O33+O39</f>
        <v>18266</v>
      </c>
      <c r="P30" s="464">
        <f>P31+P33+P39</f>
        <v>10404.627</v>
      </c>
      <c r="Q30" s="464">
        <f t="shared" ref="Q30" si="34">Q31+Q33+Q39</f>
        <v>10302.93</v>
      </c>
      <c r="R30" s="464">
        <f t="shared" ref="R30:Y30" si="35">R31+R33+R39</f>
        <v>101.69699999999997</v>
      </c>
      <c r="S30" s="464">
        <f t="shared" si="35"/>
        <v>7861.3729999999996</v>
      </c>
      <c r="T30" s="464">
        <f t="shared" si="35"/>
        <v>15293</v>
      </c>
      <c r="U30" s="464">
        <f t="shared" si="35"/>
        <v>455.33648893902978</v>
      </c>
      <c r="V30" s="464">
        <f t="shared" si="35"/>
        <v>90.278000000000006</v>
      </c>
      <c r="W30" s="464">
        <f t="shared" si="35"/>
        <v>135</v>
      </c>
      <c r="X30" s="464">
        <f t="shared" si="35"/>
        <v>18221.277999999998</v>
      </c>
      <c r="Y30" s="464">
        <f t="shared" si="35"/>
        <v>0</v>
      </c>
      <c r="Z30" s="387"/>
      <c r="AA30" s="388"/>
      <c r="AB30" s="438"/>
      <c r="AC30" s="390">
        <f>P30/O30%</f>
        <v>56.961715756049493</v>
      </c>
      <c r="AD30" s="456">
        <f>T30/O30%</f>
        <v>83.723858534983023</v>
      </c>
      <c r="AE30" s="465" t="e">
        <f>#REF!/O30%</f>
        <v>#REF!</v>
      </c>
      <c r="AF30" s="394"/>
      <c r="AG30" s="394"/>
    </row>
    <row r="31" spans="1:33" ht="15.75">
      <c r="A31" s="395" t="s">
        <v>27</v>
      </c>
      <c r="B31" s="396" t="s">
        <v>313</v>
      </c>
      <c r="C31" s="397"/>
      <c r="D31" s="398"/>
      <c r="E31" s="397"/>
      <c r="F31" s="397"/>
      <c r="G31" s="399">
        <f>SUM(G32:G32)</f>
        <v>0</v>
      </c>
      <c r="H31" s="399">
        <f>SUM(H32:H32)</f>
        <v>0</v>
      </c>
      <c r="I31" s="399">
        <v>0</v>
      </c>
      <c r="J31" s="399">
        <f t="shared" ref="J31:Y31" si="36">SUM(J32:J32)</f>
        <v>0</v>
      </c>
      <c r="K31" s="399">
        <f t="shared" si="36"/>
        <v>0</v>
      </c>
      <c r="L31" s="399">
        <f t="shared" si="36"/>
        <v>0</v>
      </c>
      <c r="M31" s="399">
        <f t="shared" si="36"/>
        <v>0</v>
      </c>
      <c r="N31" s="399">
        <f t="shared" si="36"/>
        <v>0</v>
      </c>
      <c r="O31" s="399">
        <f t="shared" si="36"/>
        <v>0</v>
      </c>
      <c r="P31" s="399">
        <f t="shared" si="36"/>
        <v>0</v>
      </c>
      <c r="Q31" s="399">
        <f t="shared" si="36"/>
        <v>0</v>
      </c>
      <c r="R31" s="399">
        <f t="shared" si="36"/>
        <v>0</v>
      </c>
      <c r="S31" s="399">
        <f t="shared" si="36"/>
        <v>0</v>
      </c>
      <c r="T31" s="399">
        <f t="shared" si="36"/>
        <v>0</v>
      </c>
      <c r="U31" s="399">
        <f t="shared" si="36"/>
        <v>0</v>
      </c>
      <c r="V31" s="399">
        <f t="shared" si="36"/>
        <v>0</v>
      </c>
      <c r="W31" s="399">
        <f t="shared" si="36"/>
        <v>0</v>
      </c>
      <c r="X31" s="399">
        <f t="shared" si="36"/>
        <v>0</v>
      </c>
      <c r="Y31" s="399">
        <f t="shared" si="36"/>
        <v>0</v>
      </c>
      <c r="Z31" s="403"/>
      <c r="AA31" s="392"/>
      <c r="AB31" s="438"/>
      <c r="AC31" s="470"/>
      <c r="AD31" s="470"/>
      <c r="AE31" s="394"/>
      <c r="AF31" s="394"/>
      <c r="AG31" s="394"/>
    </row>
    <row r="32" spans="1:33" s="44" customFormat="1" ht="16.5" hidden="1" customHeight="1">
      <c r="A32" s="378"/>
      <c r="B32" s="413"/>
      <c r="C32" s="414"/>
      <c r="D32" s="414"/>
      <c r="E32" s="414"/>
      <c r="F32" s="414"/>
      <c r="G32" s="417"/>
      <c r="H32" s="419"/>
      <c r="I32" s="419"/>
      <c r="J32" s="419"/>
      <c r="K32" s="419"/>
      <c r="L32" s="419"/>
      <c r="M32" s="419"/>
      <c r="N32" s="419"/>
      <c r="O32" s="419"/>
      <c r="P32" s="419"/>
      <c r="Q32" s="419"/>
      <c r="R32" s="419"/>
      <c r="S32" s="419"/>
      <c r="T32" s="419"/>
      <c r="U32" s="419"/>
      <c r="V32" s="419"/>
      <c r="W32" s="419"/>
      <c r="X32" s="419"/>
      <c r="Y32" s="419"/>
      <c r="Z32" s="432"/>
      <c r="AA32" s="468"/>
      <c r="AB32" s="51"/>
      <c r="AC32" s="42"/>
      <c r="AD32" s="42"/>
      <c r="AE32" s="43"/>
      <c r="AF32" s="43"/>
    </row>
    <row r="33" spans="1:32" ht="15.75">
      <c r="A33" s="395" t="s">
        <v>28</v>
      </c>
      <c r="B33" s="396" t="s">
        <v>314</v>
      </c>
      <c r="C33" s="397"/>
      <c r="D33" s="398"/>
      <c r="E33" s="397"/>
      <c r="F33" s="397"/>
      <c r="G33" s="399">
        <f>SUM(G34:G38)</f>
        <v>49400</v>
      </c>
      <c r="H33" s="399">
        <f t="shared" ref="H33:I33" si="37">SUM(H34:H38)</f>
        <v>0</v>
      </c>
      <c r="I33" s="399">
        <f t="shared" si="37"/>
        <v>15831</v>
      </c>
      <c r="J33" s="399">
        <f>SUM(J34:J38)</f>
        <v>45440</v>
      </c>
      <c r="K33" s="399">
        <f>SUM(K34:K38)</f>
        <v>8850</v>
      </c>
      <c r="L33" s="399">
        <f>SUM(L34:L37)</f>
        <v>1300</v>
      </c>
      <c r="M33" s="399">
        <f t="shared" ref="M33:Q33" si="38">SUM(M34:M38)</f>
        <v>4500</v>
      </c>
      <c r="N33" s="399">
        <f t="shared" si="38"/>
        <v>19461</v>
      </c>
      <c r="O33" s="399">
        <f t="shared" si="38"/>
        <v>15831</v>
      </c>
      <c r="P33" s="399">
        <f t="shared" si="38"/>
        <v>10404.627</v>
      </c>
      <c r="Q33" s="399">
        <f t="shared" si="38"/>
        <v>10302.93</v>
      </c>
      <c r="R33" s="399">
        <f t="shared" ref="R33:Y33" si="39">SUM(R34:R38)</f>
        <v>101.69699999999997</v>
      </c>
      <c r="S33" s="399">
        <f t="shared" si="39"/>
        <v>5426.3729999999996</v>
      </c>
      <c r="T33" s="399">
        <f t="shared" si="39"/>
        <v>15293</v>
      </c>
      <c r="U33" s="399">
        <f t="shared" si="39"/>
        <v>455.33648893902978</v>
      </c>
      <c r="V33" s="399">
        <f t="shared" si="39"/>
        <v>90.278000000000006</v>
      </c>
      <c r="W33" s="399">
        <f t="shared" si="39"/>
        <v>135</v>
      </c>
      <c r="X33" s="399">
        <f t="shared" si="39"/>
        <v>15786.278</v>
      </c>
      <c r="Y33" s="399">
        <f t="shared" si="39"/>
        <v>0</v>
      </c>
      <c r="Z33" s="403"/>
      <c r="AA33" s="392"/>
      <c r="AB33" s="47"/>
      <c r="AC33" s="28"/>
      <c r="AD33" s="28"/>
    </row>
    <row r="34" spans="1:32" ht="22.5">
      <c r="A34" s="378">
        <v>1</v>
      </c>
      <c r="B34" s="413" t="s">
        <v>54</v>
      </c>
      <c r="C34" s="414" t="s">
        <v>55</v>
      </c>
      <c r="D34" s="414" t="s">
        <v>56</v>
      </c>
      <c r="E34" s="414" t="s">
        <v>57</v>
      </c>
      <c r="F34" s="414" t="s">
        <v>127</v>
      </c>
      <c r="G34" s="417">
        <v>3600</v>
      </c>
      <c r="H34" s="419"/>
      <c r="I34" s="419">
        <v>1073</v>
      </c>
      <c r="J34" s="419">
        <v>3600</v>
      </c>
      <c r="K34" s="419">
        <v>300</v>
      </c>
      <c r="L34" s="419">
        <v>1300</v>
      </c>
      <c r="M34" s="419"/>
      <c r="N34" s="419">
        <f>611+1850</f>
        <v>2461</v>
      </c>
      <c r="O34" s="419">
        <v>1073</v>
      </c>
      <c r="P34" s="419">
        <v>231.97499999999999</v>
      </c>
      <c r="Q34" s="419">
        <v>175</v>
      </c>
      <c r="R34" s="420">
        <f t="shared" ref="R34:R38" si="40">P34-Q34</f>
        <v>56.974999999999994</v>
      </c>
      <c r="S34" s="421">
        <f t="shared" si="12"/>
        <v>841.02499999999998</v>
      </c>
      <c r="T34" s="419">
        <v>670</v>
      </c>
      <c r="U34" s="423">
        <f>T34/O34%</f>
        <v>62.44175209692451</v>
      </c>
      <c r="V34" s="427">
        <v>0</v>
      </c>
      <c r="W34" s="427"/>
      <c r="X34" s="421">
        <f t="shared" si="13"/>
        <v>1073</v>
      </c>
      <c r="Y34" s="425"/>
      <c r="Z34" s="432"/>
      <c r="AA34" s="412" t="s">
        <v>507</v>
      </c>
      <c r="AB34" s="47" t="s">
        <v>16</v>
      </c>
      <c r="AC34" s="28"/>
      <c r="AD34" s="28"/>
    </row>
    <row r="35" spans="1:32" s="162" customFormat="1" ht="22.5">
      <c r="A35" s="378">
        <v>2</v>
      </c>
      <c r="B35" s="516" t="s">
        <v>295</v>
      </c>
      <c r="C35" s="496" t="s">
        <v>83</v>
      </c>
      <c r="D35" s="416" t="s">
        <v>58</v>
      </c>
      <c r="E35" s="414"/>
      <c r="F35" s="414" t="s">
        <v>296</v>
      </c>
      <c r="G35" s="417">
        <v>5000</v>
      </c>
      <c r="H35" s="419"/>
      <c r="I35" s="419">
        <v>700</v>
      </c>
      <c r="J35" s="419">
        <v>4850</v>
      </c>
      <c r="K35" s="419">
        <f>400+100</f>
        <v>500</v>
      </c>
      <c r="L35" s="419"/>
      <c r="M35" s="419"/>
      <c r="N35" s="419">
        <f>500</f>
        <v>500</v>
      </c>
      <c r="O35" s="419">
        <v>700</v>
      </c>
      <c r="P35" s="419">
        <v>648</v>
      </c>
      <c r="Q35" s="419">
        <v>648</v>
      </c>
      <c r="R35" s="420">
        <f t="shared" si="40"/>
        <v>0</v>
      </c>
      <c r="S35" s="421">
        <f t="shared" si="12"/>
        <v>52</v>
      </c>
      <c r="T35" s="419">
        <v>700</v>
      </c>
      <c r="U35" s="423">
        <f t="shared" ref="U35:U40" si="41">T35/O35%</f>
        <v>100</v>
      </c>
      <c r="V35" s="427">
        <v>0</v>
      </c>
      <c r="W35" s="427">
        <v>0</v>
      </c>
      <c r="X35" s="421">
        <f t="shared" si="13"/>
        <v>700</v>
      </c>
      <c r="Y35" s="425"/>
      <c r="Z35" s="411" t="s">
        <v>281</v>
      </c>
      <c r="AA35" s="412" t="s">
        <v>507</v>
      </c>
      <c r="AB35" s="47" t="s">
        <v>16</v>
      </c>
      <c r="AC35" s="183"/>
      <c r="AD35" s="183"/>
      <c r="AE35" s="161"/>
      <c r="AF35" s="161"/>
    </row>
    <row r="36" spans="1:32" s="162" customFormat="1" ht="25.5">
      <c r="A36" s="378">
        <v>3</v>
      </c>
      <c r="B36" s="517" t="s">
        <v>176</v>
      </c>
      <c r="C36" s="518" t="s">
        <v>77</v>
      </c>
      <c r="D36" s="496" t="s">
        <v>56</v>
      </c>
      <c r="E36" s="414"/>
      <c r="F36" s="414" t="s">
        <v>298</v>
      </c>
      <c r="G36" s="519">
        <v>5100</v>
      </c>
      <c r="H36" s="419"/>
      <c r="I36" s="419">
        <v>2900</v>
      </c>
      <c r="J36" s="419">
        <v>5050</v>
      </c>
      <c r="K36" s="419">
        <v>1950</v>
      </c>
      <c r="L36" s="419"/>
      <c r="M36" s="419"/>
      <c r="N36" s="419">
        <f>700</f>
        <v>700</v>
      </c>
      <c r="O36" s="520">
        <v>2900</v>
      </c>
      <c r="P36" s="520">
        <v>2900</v>
      </c>
      <c r="Q36" s="520">
        <f>P36</f>
        <v>2900</v>
      </c>
      <c r="R36" s="420">
        <f t="shared" si="40"/>
        <v>0</v>
      </c>
      <c r="S36" s="421">
        <f t="shared" si="12"/>
        <v>0</v>
      </c>
      <c r="T36" s="433">
        <v>2900</v>
      </c>
      <c r="U36" s="423">
        <f t="shared" si="41"/>
        <v>100</v>
      </c>
      <c r="V36" s="434">
        <v>90.278000000000006</v>
      </c>
      <c r="W36" s="434">
        <v>0</v>
      </c>
      <c r="X36" s="421">
        <f t="shared" si="13"/>
        <v>2990.2779999999998</v>
      </c>
      <c r="Y36" s="425"/>
      <c r="Z36" s="411" t="s">
        <v>323</v>
      </c>
      <c r="AA36" s="412" t="s">
        <v>507</v>
      </c>
      <c r="AB36" s="47" t="s">
        <v>16</v>
      </c>
      <c r="AC36" s="183"/>
      <c r="AD36" s="183"/>
      <c r="AE36" s="161"/>
      <c r="AF36" s="161"/>
    </row>
    <row r="37" spans="1:32" s="162" customFormat="1" ht="22.5">
      <c r="A37" s="378">
        <v>4</v>
      </c>
      <c r="B37" s="517" t="s">
        <v>172</v>
      </c>
      <c r="C37" s="521" t="s">
        <v>173</v>
      </c>
      <c r="D37" s="496" t="s">
        <v>56</v>
      </c>
      <c r="E37" s="414"/>
      <c r="F37" s="414" t="s">
        <v>299</v>
      </c>
      <c r="G37" s="519">
        <v>3700</v>
      </c>
      <c r="H37" s="419"/>
      <c r="I37" s="419">
        <v>1900</v>
      </c>
      <c r="J37" s="419">
        <v>3490</v>
      </c>
      <c r="K37" s="419">
        <v>1100</v>
      </c>
      <c r="L37" s="419"/>
      <c r="M37" s="419"/>
      <c r="N37" s="419">
        <f>800</f>
        <v>800</v>
      </c>
      <c r="O37" s="520">
        <v>1900</v>
      </c>
      <c r="P37" s="520">
        <v>1809.722</v>
      </c>
      <c r="Q37" s="520">
        <v>1765</v>
      </c>
      <c r="R37" s="420">
        <f t="shared" si="40"/>
        <v>44.72199999999998</v>
      </c>
      <c r="S37" s="421">
        <f t="shared" si="12"/>
        <v>90.27800000000002</v>
      </c>
      <c r="T37" s="433">
        <f>Q37</f>
        <v>1765</v>
      </c>
      <c r="U37" s="423">
        <f t="shared" si="41"/>
        <v>92.89473684210526</v>
      </c>
      <c r="V37" s="434">
        <v>0</v>
      </c>
      <c r="W37" s="434">
        <f>O37-Q37</f>
        <v>135</v>
      </c>
      <c r="X37" s="421">
        <f t="shared" si="13"/>
        <v>1765</v>
      </c>
      <c r="Y37" s="425" t="s">
        <v>391</v>
      </c>
      <c r="Z37" s="411" t="s">
        <v>323</v>
      </c>
      <c r="AA37" s="412" t="s">
        <v>507</v>
      </c>
      <c r="AB37" s="47" t="s">
        <v>16</v>
      </c>
      <c r="AC37" s="183"/>
      <c r="AD37" s="183"/>
      <c r="AE37" s="161"/>
      <c r="AF37" s="161"/>
    </row>
    <row r="38" spans="1:32" s="162" customFormat="1" ht="22.5">
      <c r="A38" s="378">
        <v>5</v>
      </c>
      <c r="B38" s="517" t="s">
        <v>496</v>
      </c>
      <c r="C38" s="414" t="s">
        <v>41</v>
      </c>
      <c r="D38" s="414" t="s">
        <v>58</v>
      </c>
      <c r="E38" s="414" t="s">
        <v>59</v>
      </c>
      <c r="F38" s="414" t="s">
        <v>203</v>
      </c>
      <c r="G38" s="417">
        <v>32000</v>
      </c>
      <c r="H38" s="399"/>
      <c r="I38" s="419">
        <v>9258</v>
      </c>
      <c r="J38" s="419">
        <v>28450</v>
      </c>
      <c r="K38" s="419">
        <v>5000</v>
      </c>
      <c r="L38" s="419">
        <f>12500+500</f>
        <v>13000</v>
      </c>
      <c r="M38" s="419">
        <v>4500</v>
      </c>
      <c r="N38" s="419">
        <f>4000+11000</f>
        <v>15000</v>
      </c>
      <c r="O38" s="419">
        <v>9258</v>
      </c>
      <c r="P38" s="419">
        <v>4814.93</v>
      </c>
      <c r="Q38" s="419">
        <f>P38</f>
        <v>4814.93</v>
      </c>
      <c r="R38" s="420">
        <f t="shared" si="40"/>
        <v>0</v>
      </c>
      <c r="S38" s="421">
        <f t="shared" si="12"/>
        <v>4443.07</v>
      </c>
      <c r="T38" s="419">
        <v>9258</v>
      </c>
      <c r="U38" s="423">
        <f t="shared" si="41"/>
        <v>100</v>
      </c>
      <c r="V38" s="434">
        <v>0</v>
      </c>
      <c r="W38" s="434">
        <v>0</v>
      </c>
      <c r="X38" s="421">
        <f t="shared" si="13"/>
        <v>9258</v>
      </c>
      <c r="Y38" s="425"/>
      <c r="Z38" s="411" t="s">
        <v>133</v>
      </c>
      <c r="AA38" s="412" t="s">
        <v>507</v>
      </c>
      <c r="AB38" s="47" t="s">
        <v>16</v>
      </c>
      <c r="AC38" s="183"/>
      <c r="AD38" s="183"/>
      <c r="AE38" s="161"/>
      <c r="AF38" s="161"/>
    </row>
    <row r="39" spans="1:32" ht="15.75">
      <c r="A39" s="395" t="s">
        <v>33</v>
      </c>
      <c r="B39" s="396" t="s">
        <v>392</v>
      </c>
      <c r="C39" s="397"/>
      <c r="D39" s="398"/>
      <c r="E39" s="397"/>
      <c r="F39" s="397"/>
      <c r="G39" s="399">
        <f t="shared" ref="G39:Y39" si="42">SUM(G40:G40)</f>
        <v>6800</v>
      </c>
      <c r="H39" s="399">
        <f t="shared" si="42"/>
        <v>1500</v>
      </c>
      <c r="I39" s="399">
        <v>2435</v>
      </c>
      <c r="J39" s="399">
        <f t="shared" si="42"/>
        <v>300</v>
      </c>
      <c r="K39" s="399">
        <f t="shared" si="42"/>
        <v>300</v>
      </c>
      <c r="L39" s="399">
        <f t="shared" si="42"/>
        <v>400</v>
      </c>
      <c r="M39" s="399">
        <f t="shared" si="42"/>
        <v>0</v>
      </c>
      <c r="N39" s="399">
        <f t="shared" si="42"/>
        <v>0</v>
      </c>
      <c r="O39" s="399">
        <f t="shared" si="42"/>
        <v>2435</v>
      </c>
      <c r="P39" s="399">
        <f t="shared" si="42"/>
        <v>0</v>
      </c>
      <c r="Q39" s="399">
        <f t="shared" si="42"/>
        <v>0</v>
      </c>
      <c r="R39" s="399">
        <f t="shared" si="42"/>
        <v>0</v>
      </c>
      <c r="S39" s="399">
        <f t="shared" si="42"/>
        <v>2435</v>
      </c>
      <c r="T39" s="399">
        <f t="shared" si="42"/>
        <v>0</v>
      </c>
      <c r="U39" s="399">
        <f t="shared" si="42"/>
        <v>0</v>
      </c>
      <c r="V39" s="399">
        <f t="shared" si="42"/>
        <v>0</v>
      </c>
      <c r="W39" s="399">
        <f t="shared" si="42"/>
        <v>0</v>
      </c>
      <c r="X39" s="399">
        <f t="shared" si="42"/>
        <v>2435</v>
      </c>
      <c r="Y39" s="399">
        <f t="shared" si="42"/>
        <v>0</v>
      </c>
      <c r="Z39" s="403"/>
      <c r="AA39" s="392"/>
      <c r="AB39" s="47"/>
      <c r="AC39" s="28"/>
      <c r="AD39" s="28"/>
    </row>
    <row r="40" spans="1:32" ht="21.75" customHeight="1">
      <c r="A40" s="378">
        <v>1</v>
      </c>
      <c r="B40" s="413" t="s">
        <v>60</v>
      </c>
      <c r="C40" s="414" t="s">
        <v>41</v>
      </c>
      <c r="D40" s="414" t="s">
        <v>61</v>
      </c>
      <c r="E40" s="397"/>
      <c r="F40" s="397"/>
      <c r="G40" s="417">
        <v>6800</v>
      </c>
      <c r="H40" s="399">
        <v>1500</v>
      </c>
      <c r="I40" s="419">
        <v>2435</v>
      </c>
      <c r="J40" s="419">
        <v>300</v>
      </c>
      <c r="K40" s="419">
        <f>J40</f>
        <v>300</v>
      </c>
      <c r="L40" s="419">
        <v>400</v>
      </c>
      <c r="M40" s="419"/>
      <c r="N40" s="399">
        <v>0</v>
      </c>
      <c r="O40" s="419">
        <v>2435</v>
      </c>
      <c r="P40" s="419">
        <v>0</v>
      </c>
      <c r="Q40" s="419"/>
      <c r="R40" s="420">
        <f>P40-Q40</f>
        <v>0</v>
      </c>
      <c r="S40" s="421">
        <f t="shared" si="12"/>
        <v>2435</v>
      </c>
      <c r="T40" s="419">
        <v>0</v>
      </c>
      <c r="U40" s="423">
        <f t="shared" si="41"/>
        <v>0</v>
      </c>
      <c r="V40" s="427">
        <v>0</v>
      </c>
      <c r="W40" s="427">
        <v>0</v>
      </c>
      <c r="X40" s="421">
        <f t="shared" si="13"/>
        <v>2435</v>
      </c>
      <c r="Y40" s="425"/>
      <c r="Z40" s="411"/>
      <c r="AA40" s="412" t="s">
        <v>507</v>
      </c>
      <c r="AB40" s="46" t="s">
        <v>18</v>
      </c>
      <c r="AC40" s="28"/>
      <c r="AD40" s="28"/>
    </row>
    <row r="41" spans="1:32" s="195" customFormat="1">
      <c r="A41" s="458" t="s">
        <v>45</v>
      </c>
      <c r="B41" s="469" t="s">
        <v>63</v>
      </c>
      <c r="C41" s="381"/>
      <c r="D41" s="463"/>
      <c r="E41" s="461"/>
      <c r="F41" s="461"/>
      <c r="G41" s="464">
        <f>G42+G43+G44+G45+G46</f>
        <v>31716</v>
      </c>
      <c r="H41" s="464">
        <f t="shared" ref="H41:Y41" si="43">H42+H43+H44+H45+H46</f>
        <v>24200</v>
      </c>
      <c r="I41" s="464">
        <f t="shared" si="43"/>
        <v>7000</v>
      </c>
      <c r="J41" s="464">
        <f t="shared" si="43"/>
        <v>21905</v>
      </c>
      <c r="K41" s="464">
        <f t="shared" si="43"/>
        <v>4650</v>
      </c>
      <c r="L41" s="464">
        <f t="shared" si="43"/>
        <v>1275</v>
      </c>
      <c r="M41" s="464">
        <f t="shared" si="43"/>
        <v>9060</v>
      </c>
      <c r="N41" s="464">
        <f t="shared" si="43"/>
        <v>10350</v>
      </c>
      <c r="O41" s="464">
        <f t="shared" si="43"/>
        <v>7000</v>
      </c>
      <c r="P41" s="464">
        <f t="shared" si="43"/>
        <v>700</v>
      </c>
      <c r="Q41" s="464">
        <f t="shared" si="43"/>
        <v>700</v>
      </c>
      <c r="R41" s="464">
        <f t="shared" si="43"/>
        <v>0</v>
      </c>
      <c r="S41" s="464">
        <f t="shared" si="43"/>
        <v>6300</v>
      </c>
      <c r="T41" s="464">
        <f t="shared" si="43"/>
        <v>511.29700000000003</v>
      </c>
      <c r="U41" s="464">
        <f t="shared" si="43"/>
        <v>161.38283333333334</v>
      </c>
      <c r="V41" s="464">
        <f t="shared" si="43"/>
        <v>573.70299999999997</v>
      </c>
      <c r="W41" s="464">
        <f t="shared" si="43"/>
        <v>573.70299999999997</v>
      </c>
      <c r="X41" s="464">
        <f t="shared" si="43"/>
        <v>7000</v>
      </c>
      <c r="Y41" s="464">
        <f t="shared" si="43"/>
        <v>0</v>
      </c>
      <c r="Z41" s="387"/>
      <c r="AA41" s="388"/>
      <c r="AB41" s="477"/>
      <c r="AC41" s="193">
        <f>P41/O41%</f>
        <v>10</v>
      </c>
      <c r="AD41" s="478">
        <f>T41/O41%</f>
        <v>7.3042428571428575</v>
      </c>
      <c r="AE41" s="476" t="e">
        <f>#REF!/O41%</f>
        <v>#REF!</v>
      </c>
    </row>
    <row r="42" spans="1:32" s="24" customFormat="1" ht="38.25">
      <c r="A42" s="458">
        <v>1</v>
      </c>
      <c r="B42" s="469" t="s">
        <v>324</v>
      </c>
      <c r="C42" s="461"/>
      <c r="D42" s="461">
        <v>2019</v>
      </c>
      <c r="E42" s="461"/>
      <c r="F42" s="461"/>
      <c r="G42" s="522">
        <v>3000</v>
      </c>
      <c r="H42" s="464"/>
      <c r="I42" s="464">
        <v>1500</v>
      </c>
      <c r="J42" s="464">
        <v>900</v>
      </c>
      <c r="K42" s="464">
        <v>250</v>
      </c>
      <c r="L42" s="464"/>
      <c r="M42" s="464">
        <v>1500</v>
      </c>
      <c r="N42" s="464">
        <f>347</f>
        <v>347</v>
      </c>
      <c r="O42" s="464">
        <v>1500</v>
      </c>
      <c r="P42" s="464"/>
      <c r="Q42" s="464"/>
      <c r="R42" s="420">
        <f t="shared" ref="R42:R45" si="44">P42-Q42</f>
        <v>0</v>
      </c>
      <c r="S42" s="382">
        <f t="shared" si="12"/>
        <v>1500</v>
      </c>
      <c r="T42" s="464">
        <v>0</v>
      </c>
      <c r="U42" s="523"/>
      <c r="V42" s="524"/>
      <c r="W42" s="524"/>
      <c r="X42" s="382">
        <f t="shared" si="13"/>
        <v>1500</v>
      </c>
      <c r="Y42" s="525"/>
      <c r="Z42" s="387"/>
      <c r="AA42" s="388" t="s">
        <v>508</v>
      </c>
      <c r="AB42" s="46" t="s">
        <v>18</v>
      </c>
      <c r="AC42" s="31"/>
      <c r="AD42" s="31"/>
      <c r="AE42" s="32"/>
      <c r="AF42" s="32"/>
    </row>
    <row r="43" spans="1:32" s="24" customFormat="1" ht="25.5">
      <c r="A43" s="458">
        <v>2</v>
      </c>
      <c r="B43" s="469" t="s">
        <v>64</v>
      </c>
      <c r="C43" s="461"/>
      <c r="D43" s="461" t="s">
        <v>56</v>
      </c>
      <c r="E43" s="461"/>
      <c r="F43" s="461"/>
      <c r="G43" s="522">
        <v>2824</v>
      </c>
      <c r="H43" s="464">
        <v>2000</v>
      </c>
      <c r="I43" s="464">
        <v>1136</v>
      </c>
      <c r="J43" s="464">
        <v>1000</v>
      </c>
      <c r="K43" s="464">
        <v>800</v>
      </c>
      <c r="L43" s="464">
        <v>1000</v>
      </c>
      <c r="M43" s="464">
        <v>1000</v>
      </c>
      <c r="N43" s="464">
        <v>1000</v>
      </c>
      <c r="O43" s="464">
        <v>1136</v>
      </c>
      <c r="P43" s="464"/>
      <c r="Q43" s="464"/>
      <c r="R43" s="420">
        <f t="shared" si="44"/>
        <v>0</v>
      </c>
      <c r="S43" s="382">
        <f t="shared" si="12"/>
        <v>1136</v>
      </c>
      <c r="T43" s="464">
        <v>0</v>
      </c>
      <c r="U43" s="523"/>
      <c r="V43" s="524"/>
      <c r="W43" s="524"/>
      <c r="X43" s="382">
        <f t="shared" si="13"/>
        <v>1136</v>
      </c>
      <c r="Y43" s="525"/>
      <c r="Z43" s="387"/>
      <c r="AA43" s="388" t="s">
        <v>509</v>
      </c>
      <c r="AB43" s="46" t="s">
        <v>15</v>
      </c>
      <c r="AC43" s="31"/>
      <c r="AD43" s="31"/>
      <c r="AE43" s="32"/>
      <c r="AF43" s="32"/>
    </row>
    <row r="44" spans="1:32" s="24" customFormat="1" ht="15.75">
      <c r="A44" s="458">
        <v>3</v>
      </c>
      <c r="B44" s="469" t="s">
        <v>65</v>
      </c>
      <c r="C44" s="461" t="s">
        <v>66</v>
      </c>
      <c r="D44" s="461" t="s">
        <v>56</v>
      </c>
      <c r="E44" s="461"/>
      <c r="F44" s="461"/>
      <c r="G44" s="522">
        <v>1276</v>
      </c>
      <c r="H44" s="464">
        <f>J44+K44</f>
        <v>1200</v>
      </c>
      <c r="I44" s="464">
        <v>122</v>
      </c>
      <c r="J44" s="464">
        <v>1200</v>
      </c>
      <c r="K44" s="464"/>
      <c r="L44" s="464">
        <v>275</v>
      </c>
      <c r="M44" s="464"/>
      <c r="N44" s="464">
        <f>1000+154</f>
        <v>1154</v>
      </c>
      <c r="O44" s="464">
        <v>122</v>
      </c>
      <c r="P44" s="464"/>
      <c r="Q44" s="464"/>
      <c r="R44" s="420">
        <f t="shared" si="44"/>
        <v>0</v>
      </c>
      <c r="S44" s="382">
        <f t="shared" si="12"/>
        <v>122</v>
      </c>
      <c r="T44" s="464">
        <v>0</v>
      </c>
      <c r="U44" s="523"/>
      <c r="V44" s="524"/>
      <c r="W44" s="524"/>
      <c r="X44" s="382">
        <f t="shared" si="13"/>
        <v>122</v>
      </c>
      <c r="Y44" s="525"/>
      <c r="Z44" s="387"/>
      <c r="AA44" s="388" t="s">
        <v>510</v>
      </c>
      <c r="AB44" s="46" t="s">
        <v>15</v>
      </c>
      <c r="AC44" s="31"/>
      <c r="AD44" s="31"/>
      <c r="AE44" s="32"/>
      <c r="AF44" s="32"/>
    </row>
    <row r="45" spans="1:32" s="24" customFormat="1" ht="38.25">
      <c r="A45" s="458">
        <v>4</v>
      </c>
      <c r="B45" s="469" t="s">
        <v>67</v>
      </c>
      <c r="C45" s="461" t="s">
        <v>41</v>
      </c>
      <c r="D45" s="461" t="s">
        <v>43</v>
      </c>
      <c r="E45" s="461"/>
      <c r="F45" s="461" t="s">
        <v>68</v>
      </c>
      <c r="G45" s="522">
        <v>2316</v>
      </c>
      <c r="H45" s="464"/>
      <c r="I45" s="464">
        <v>1290</v>
      </c>
      <c r="J45" s="464">
        <v>2316</v>
      </c>
      <c r="K45" s="464"/>
      <c r="L45" s="464">
        <v>0</v>
      </c>
      <c r="M45" s="464"/>
      <c r="N45" s="464">
        <v>400</v>
      </c>
      <c r="O45" s="464">
        <v>1290</v>
      </c>
      <c r="P45" s="464"/>
      <c r="Q45" s="464"/>
      <c r="R45" s="420">
        <f t="shared" si="44"/>
        <v>0</v>
      </c>
      <c r="S45" s="382">
        <f t="shared" si="12"/>
        <v>1290</v>
      </c>
      <c r="T45" s="464">
        <v>0</v>
      </c>
      <c r="U45" s="523"/>
      <c r="V45" s="524"/>
      <c r="W45" s="524"/>
      <c r="X45" s="382">
        <f t="shared" si="13"/>
        <v>1290</v>
      </c>
      <c r="Y45" s="525"/>
      <c r="Z45" s="387"/>
      <c r="AA45" s="388" t="s">
        <v>507</v>
      </c>
      <c r="AB45" s="46" t="s">
        <v>15</v>
      </c>
      <c r="AC45" s="31"/>
      <c r="AD45" s="31"/>
      <c r="AE45" s="32"/>
      <c r="AF45" s="32"/>
    </row>
    <row r="46" spans="1:32" s="24" customFormat="1" ht="15.75">
      <c r="A46" s="458">
        <v>5</v>
      </c>
      <c r="B46" s="469" t="s">
        <v>69</v>
      </c>
      <c r="C46" s="461"/>
      <c r="D46" s="461"/>
      <c r="E46" s="461"/>
      <c r="F46" s="461"/>
      <c r="G46" s="522">
        <f>G47+G51</f>
        <v>22300</v>
      </c>
      <c r="H46" s="522">
        <f t="shared" ref="H46:X46" si="45">H47+H51</f>
        <v>21000</v>
      </c>
      <c r="I46" s="522">
        <f t="shared" si="45"/>
        <v>2952</v>
      </c>
      <c r="J46" s="522">
        <f t="shared" si="45"/>
        <v>16489</v>
      </c>
      <c r="K46" s="522">
        <f t="shared" si="45"/>
        <v>3600</v>
      </c>
      <c r="L46" s="522">
        <f t="shared" si="45"/>
        <v>0</v>
      </c>
      <c r="M46" s="522">
        <f t="shared" si="45"/>
        <v>6560</v>
      </c>
      <c r="N46" s="522">
        <f t="shared" si="45"/>
        <v>7449</v>
      </c>
      <c r="O46" s="522">
        <f t="shared" si="45"/>
        <v>2952</v>
      </c>
      <c r="P46" s="522">
        <f t="shared" si="45"/>
        <v>700</v>
      </c>
      <c r="Q46" s="522">
        <f t="shared" si="45"/>
        <v>700</v>
      </c>
      <c r="R46" s="522">
        <f t="shared" si="45"/>
        <v>0</v>
      </c>
      <c r="S46" s="522">
        <f t="shared" si="45"/>
        <v>2252</v>
      </c>
      <c r="T46" s="522">
        <f t="shared" si="45"/>
        <v>511.29700000000003</v>
      </c>
      <c r="U46" s="522">
        <f t="shared" si="45"/>
        <v>161.38283333333334</v>
      </c>
      <c r="V46" s="522">
        <f t="shared" si="45"/>
        <v>573.70299999999997</v>
      </c>
      <c r="W46" s="522">
        <f t="shared" si="45"/>
        <v>573.70299999999997</v>
      </c>
      <c r="X46" s="522">
        <f t="shared" si="45"/>
        <v>2952</v>
      </c>
      <c r="Y46" s="526">
        <f>Y47+Y51</f>
        <v>0</v>
      </c>
      <c r="Z46" s="387"/>
      <c r="AA46" s="388"/>
      <c r="AB46" s="49"/>
      <c r="AC46" s="31"/>
      <c r="AD46" s="31"/>
      <c r="AE46" s="32"/>
      <c r="AF46" s="32"/>
    </row>
    <row r="47" spans="1:32" ht="15.75">
      <c r="A47" s="395" t="s">
        <v>27</v>
      </c>
      <c r="B47" s="396" t="s">
        <v>313</v>
      </c>
      <c r="C47" s="397"/>
      <c r="D47" s="398"/>
      <c r="E47" s="397"/>
      <c r="F47" s="397"/>
      <c r="G47" s="399">
        <f>SUM(G48:G50)</f>
        <v>13190</v>
      </c>
      <c r="H47" s="399">
        <f t="shared" ref="H47:X47" si="46">SUM(H48:H50)</f>
        <v>0</v>
      </c>
      <c r="I47" s="399">
        <f t="shared" si="46"/>
        <v>1652</v>
      </c>
      <c r="J47" s="399">
        <f t="shared" si="46"/>
        <v>12089</v>
      </c>
      <c r="K47" s="399">
        <f t="shared" si="46"/>
        <v>0</v>
      </c>
      <c r="L47" s="399">
        <f t="shared" si="46"/>
        <v>0</v>
      </c>
      <c r="M47" s="399">
        <f t="shared" si="46"/>
        <v>0</v>
      </c>
      <c r="N47" s="399">
        <f t="shared" si="46"/>
        <v>6781</v>
      </c>
      <c r="O47" s="399">
        <f t="shared" si="46"/>
        <v>1652</v>
      </c>
      <c r="P47" s="399">
        <f t="shared" si="46"/>
        <v>500</v>
      </c>
      <c r="Q47" s="399">
        <f t="shared" si="46"/>
        <v>500</v>
      </c>
      <c r="R47" s="527"/>
      <c r="S47" s="399">
        <f t="shared" si="46"/>
        <v>1152</v>
      </c>
      <c r="T47" s="399">
        <f t="shared" si="46"/>
        <v>311.29700000000003</v>
      </c>
      <c r="U47" s="399">
        <f t="shared" si="46"/>
        <v>61.38283333333333</v>
      </c>
      <c r="V47" s="399">
        <f t="shared" si="46"/>
        <v>0</v>
      </c>
      <c r="W47" s="399">
        <f t="shared" si="46"/>
        <v>573.70299999999997</v>
      </c>
      <c r="X47" s="399">
        <f t="shared" si="46"/>
        <v>1078.297</v>
      </c>
      <c r="Y47" s="431">
        <f t="shared" ref="Y47" si="47">SUM(Y48:Y50)</f>
        <v>0</v>
      </c>
      <c r="Z47" s="403"/>
      <c r="AA47" s="392"/>
      <c r="AB47" s="47"/>
      <c r="AC47" s="28"/>
      <c r="AD47" s="28"/>
    </row>
    <row r="48" spans="1:32" s="25" customFormat="1" ht="25.5">
      <c r="A48" s="378">
        <v>1</v>
      </c>
      <c r="B48" s="516" t="s">
        <v>282</v>
      </c>
      <c r="C48" s="414" t="s">
        <v>41</v>
      </c>
      <c r="D48" s="528" t="s">
        <v>30</v>
      </c>
      <c r="E48" s="414" t="s">
        <v>285</v>
      </c>
      <c r="F48" s="529" t="s">
        <v>286</v>
      </c>
      <c r="G48" s="419">
        <v>5000</v>
      </c>
      <c r="H48" s="419"/>
      <c r="I48" s="419">
        <v>552</v>
      </c>
      <c r="J48" s="419">
        <v>4938</v>
      </c>
      <c r="K48" s="419"/>
      <c r="L48" s="419"/>
      <c r="M48" s="419"/>
      <c r="N48" s="419">
        <f>700</f>
        <v>700</v>
      </c>
      <c r="O48" s="419">
        <v>552</v>
      </c>
      <c r="P48" s="419"/>
      <c r="Q48" s="419">
        <v>0</v>
      </c>
      <c r="R48" s="420">
        <f t="shared" ref="R48:R50" si="48">P48-Q48</f>
        <v>0</v>
      </c>
      <c r="S48" s="421">
        <f t="shared" si="12"/>
        <v>552</v>
      </c>
      <c r="T48" s="530">
        <v>0</v>
      </c>
      <c r="U48" s="423">
        <f t="shared" ref="U48:U49" si="49">T48/O48%</f>
        <v>0</v>
      </c>
      <c r="V48" s="427"/>
      <c r="W48" s="427"/>
      <c r="X48" s="421">
        <f t="shared" si="13"/>
        <v>552</v>
      </c>
      <c r="Y48" s="425"/>
      <c r="Z48" s="411" t="s">
        <v>288</v>
      </c>
      <c r="AA48" s="412" t="s">
        <v>507</v>
      </c>
      <c r="AB48" s="47" t="s">
        <v>15</v>
      </c>
      <c r="AC48" s="183"/>
      <c r="AD48" s="183"/>
      <c r="AE48" s="30"/>
      <c r="AF48" s="30"/>
    </row>
    <row r="49" spans="1:32" s="25" customFormat="1" ht="27.75" customHeight="1">
      <c r="A49" s="378">
        <v>2</v>
      </c>
      <c r="B49" s="516" t="s">
        <v>283</v>
      </c>
      <c r="C49" s="414" t="s">
        <v>41</v>
      </c>
      <c r="D49" s="528" t="s">
        <v>43</v>
      </c>
      <c r="E49" s="641" t="s">
        <v>284</v>
      </c>
      <c r="F49" s="642" t="s">
        <v>287</v>
      </c>
      <c r="G49" s="419">
        <v>1200</v>
      </c>
      <c r="H49" s="419"/>
      <c r="I49" s="419">
        <v>500</v>
      </c>
      <c r="J49" s="419">
        <v>1151</v>
      </c>
      <c r="K49" s="419"/>
      <c r="L49" s="419"/>
      <c r="M49" s="419"/>
      <c r="N49" s="419">
        <f>450</f>
        <v>450</v>
      </c>
      <c r="O49" s="419">
        <v>500</v>
      </c>
      <c r="P49" s="419">
        <v>500</v>
      </c>
      <c r="Q49" s="419">
        <f>P49</f>
        <v>500</v>
      </c>
      <c r="R49" s="420">
        <f t="shared" si="48"/>
        <v>0</v>
      </c>
      <c r="S49" s="421">
        <f t="shared" si="12"/>
        <v>0</v>
      </c>
      <c r="T49" s="530">
        <v>285</v>
      </c>
      <c r="U49" s="423">
        <f t="shared" si="49"/>
        <v>57</v>
      </c>
      <c r="V49" s="427"/>
      <c r="W49" s="427"/>
      <c r="X49" s="421">
        <f t="shared" si="13"/>
        <v>500</v>
      </c>
      <c r="Y49" s="425"/>
      <c r="Z49" s="411"/>
      <c r="AA49" s="412" t="s">
        <v>511</v>
      </c>
      <c r="AB49" s="47" t="s">
        <v>15</v>
      </c>
      <c r="AC49" s="183"/>
      <c r="AD49" s="183"/>
      <c r="AE49" s="30"/>
      <c r="AF49" s="30"/>
    </row>
    <row r="50" spans="1:32" s="25" customFormat="1" ht="27.75" customHeight="1">
      <c r="A50" s="378">
        <v>3</v>
      </c>
      <c r="B50" s="413" t="s">
        <v>495</v>
      </c>
      <c r="C50" s="414" t="s">
        <v>55</v>
      </c>
      <c r="D50" s="414" t="s">
        <v>32</v>
      </c>
      <c r="E50" s="414" t="s">
        <v>70</v>
      </c>
      <c r="F50" s="414" t="s">
        <v>71</v>
      </c>
      <c r="G50" s="417">
        <v>6990</v>
      </c>
      <c r="H50" s="419"/>
      <c r="I50" s="419">
        <v>600</v>
      </c>
      <c r="J50" s="419">
        <f>4000+1000+1000</f>
        <v>6000</v>
      </c>
      <c r="K50" s="419"/>
      <c r="L50" s="419"/>
      <c r="M50" s="419"/>
      <c r="N50" s="419">
        <f>4131+1500</f>
        <v>5631</v>
      </c>
      <c r="O50" s="419">
        <v>600</v>
      </c>
      <c r="P50" s="419"/>
      <c r="Q50" s="419"/>
      <c r="R50" s="420">
        <f t="shared" si="48"/>
        <v>0</v>
      </c>
      <c r="S50" s="421">
        <f t="shared" si="12"/>
        <v>600</v>
      </c>
      <c r="T50" s="530">
        <v>26.297000000000001</v>
      </c>
      <c r="U50" s="423">
        <f t="shared" ref="U50" si="50">T50/O50%</f>
        <v>4.3828333333333331</v>
      </c>
      <c r="V50" s="434"/>
      <c r="W50" s="434">
        <f>O50-T50</f>
        <v>573.70299999999997</v>
      </c>
      <c r="X50" s="421">
        <f t="shared" si="13"/>
        <v>26.297000000000025</v>
      </c>
      <c r="Y50" s="425" t="s">
        <v>497</v>
      </c>
      <c r="Z50" s="577" t="s">
        <v>325</v>
      </c>
      <c r="AA50" s="578" t="s">
        <v>507</v>
      </c>
      <c r="AB50" s="46" t="s">
        <v>16</v>
      </c>
      <c r="AC50" s="29"/>
      <c r="AD50" s="29"/>
      <c r="AE50" s="30"/>
      <c r="AF50" s="30"/>
    </row>
    <row r="51" spans="1:32" ht="15.75">
      <c r="A51" s="395" t="s">
        <v>28</v>
      </c>
      <c r="B51" s="396" t="s">
        <v>314</v>
      </c>
      <c r="C51" s="397"/>
      <c r="D51" s="398"/>
      <c r="E51" s="414"/>
      <c r="F51" s="397"/>
      <c r="G51" s="399">
        <f>SUM(G52:G54)</f>
        <v>9110</v>
      </c>
      <c r="H51" s="399">
        <f t="shared" ref="H51:I51" si="51">SUM(H52:H54)</f>
        <v>21000</v>
      </c>
      <c r="I51" s="399">
        <f t="shared" si="51"/>
        <v>1300</v>
      </c>
      <c r="J51" s="399">
        <f>SUM(J52:J54)</f>
        <v>4400</v>
      </c>
      <c r="K51" s="399">
        <f t="shared" ref="K51:X51" si="52">SUM(K52:K54)</f>
        <v>3600</v>
      </c>
      <c r="L51" s="399">
        <f t="shared" si="52"/>
        <v>0</v>
      </c>
      <c r="M51" s="399">
        <f t="shared" si="52"/>
        <v>6560</v>
      </c>
      <c r="N51" s="399">
        <f t="shared" si="52"/>
        <v>668</v>
      </c>
      <c r="O51" s="399">
        <f t="shared" si="52"/>
        <v>1300</v>
      </c>
      <c r="P51" s="399">
        <f t="shared" si="52"/>
        <v>200</v>
      </c>
      <c r="Q51" s="399">
        <f t="shared" si="52"/>
        <v>200</v>
      </c>
      <c r="R51" s="527"/>
      <c r="S51" s="399">
        <f t="shared" si="52"/>
        <v>1100</v>
      </c>
      <c r="T51" s="399">
        <f t="shared" si="52"/>
        <v>200</v>
      </c>
      <c r="U51" s="399">
        <f t="shared" si="52"/>
        <v>100</v>
      </c>
      <c r="V51" s="399">
        <f t="shared" si="52"/>
        <v>573.70299999999997</v>
      </c>
      <c r="W51" s="399">
        <f t="shared" si="52"/>
        <v>0</v>
      </c>
      <c r="X51" s="399">
        <f t="shared" si="52"/>
        <v>1873.703</v>
      </c>
      <c r="Y51" s="531">
        <f>SUM(Y52:Y54)</f>
        <v>0</v>
      </c>
      <c r="Z51" s="403"/>
      <c r="AA51" s="392"/>
      <c r="AB51" s="46"/>
      <c r="AC51" s="28"/>
      <c r="AD51" s="28"/>
    </row>
    <row r="52" spans="1:32" s="162" customFormat="1" ht="25.5">
      <c r="A52" s="378">
        <v>1</v>
      </c>
      <c r="B52" s="643" t="s">
        <v>289</v>
      </c>
      <c r="C52" s="414" t="s">
        <v>72</v>
      </c>
      <c r="D52" s="414" t="s">
        <v>61</v>
      </c>
      <c r="E52" s="414" t="s">
        <v>290</v>
      </c>
      <c r="F52" s="414"/>
      <c r="G52" s="417">
        <v>830</v>
      </c>
      <c r="H52" s="399">
        <v>21000</v>
      </c>
      <c r="I52" s="419">
        <v>100</v>
      </c>
      <c r="J52" s="419">
        <f>250+400</f>
        <v>650</v>
      </c>
      <c r="K52" s="419">
        <v>150</v>
      </c>
      <c r="L52" s="399"/>
      <c r="M52" s="419">
        <v>810</v>
      </c>
      <c r="N52" s="419">
        <f>52</f>
        <v>52</v>
      </c>
      <c r="O52" s="419">
        <v>100</v>
      </c>
      <c r="P52" s="419">
        <v>0</v>
      </c>
      <c r="Q52" s="419"/>
      <c r="R52" s="420">
        <f t="shared" ref="R52:R54" si="53">P52-Q52</f>
        <v>0</v>
      </c>
      <c r="S52" s="421">
        <f t="shared" si="12"/>
        <v>100</v>
      </c>
      <c r="T52" s="422"/>
      <c r="U52" s="423">
        <f t="shared" ref="U52:U54" si="54">T52/O52%</f>
        <v>0</v>
      </c>
      <c r="V52" s="424"/>
      <c r="W52" s="424"/>
      <c r="X52" s="421">
        <f t="shared" si="13"/>
        <v>100</v>
      </c>
      <c r="Y52" s="425"/>
      <c r="Z52" s="577"/>
      <c r="AA52" s="578" t="s">
        <v>509</v>
      </c>
      <c r="AB52" s="46" t="s">
        <v>16</v>
      </c>
      <c r="AC52" s="183"/>
      <c r="AD52" s="183"/>
      <c r="AE52" s="161"/>
      <c r="AF52" s="161"/>
    </row>
    <row r="53" spans="1:32" s="162" customFormat="1" ht="23.25" customHeight="1">
      <c r="A53" s="532">
        <v>2</v>
      </c>
      <c r="B53" s="516" t="s">
        <v>300</v>
      </c>
      <c r="C53" s="414" t="s">
        <v>41</v>
      </c>
      <c r="D53" s="533" t="s">
        <v>301</v>
      </c>
      <c r="E53" s="414"/>
      <c r="F53" s="414"/>
      <c r="G53" s="519">
        <v>6980</v>
      </c>
      <c r="H53" s="399"/>
      <c r="I53" s="419">
        <v>1000</v>
      </c>
      <c r="J53" s="419">
        <v>3500</v>
      </c>
      <c r="K53" s="419">
        <v>3200</v>
      </c>
      <c r="L53" s="399"/>
      <c r="M53" s="419">
        <v>4500</v>
      </c>
      <c r="N53" s="419">
        <f>200</f>
        <v>200</v>
      </c>
      <c r="O53" s="419">
        <v>1000</v>
      </c>
      <c r="P53" s="419"/>
      <c r="Q53" s="419"/>
      <c r="R53" s="420">
        <f t="shared" si="53"/>
        <v>0</v>
      </c>
      <c r="S53" s="421">
        <f t="shared" si="12"/>
        <v>1000</v>
      </c>
      <c r="T53" s="433"/>
      <c r="U53" s="423">
        <f t="shared" si="54"/>
        <v>0</v>
      </c>
      <c r="V53" s="434"/>
      <c r="W53" s="434"/>
      <c r="X53" s="421">
        <f t="shared" si="13"/>
        <v>1000</v>
      </c>
      <c r="Y53" s="425"/>
      <c r="Z53" s="577"/>
      <c r="AA53" s="578" t="s">
        <v>509</v>
      </c>
      <c r="AB53" s="46" t="s">
        <v>16</v>
      </c>
      <c r="AC53" s="183"/>
      <c r="AD53" s="183"/>
      <c r="AE53" s="161"/>
      <c r="AF53" s="161"/>
    </row>
    <row r="54" spans="1:32" s="162" customFormat="1" ht="33.75">
      <c r="A54" s="534">
        <v>3</v>
      </c>
      <c r="B54" s="516" t="s">
        <v>387</v>
      </c>
      <c r="C54" s="496" t="s">
        <v>297</v>
      </c>
      <c r="D54" s="533" t="s">
        <v>301</v>
      </c>
      <c r="E54" s="414"/>
      <c r="F54" s="535"/>
      <c r="G54" s="519">
        <v>1300</v>
      </c>
      <c r="H54" s="419"/>
      <c r="I54" s="419">
        <v>200</v>
      </c>
      <c r="J54" s="419">
        <v>250</v>
      </c>
      <c r="K54" s="419">
        <v>250</v>
      </c>
      <c r="L54" s="419"/>
      <c r="M54" s="419">
        <v>1250</v>
      </c>
      <c r="N54" s="419">
        <f>416</f>
        <v>416</v>
      </c>
      <c r="O54" s="520">
        <v>200</v>
      </c>
      <c r="P54" s="520">
        <v>200</v>
      </c>
      <c r="Q54" s="520">
        <v>200</v>
      </c>
      <c r="R54" s="420">
        <f t="shared" si="53"/>
        <v>0</v>
      </c>
      <c r="S54" s="382">
        <f t="shared" si="12"/>
        <v>0</v>
      </c>
      <c r="T54" s="433">
        <v>200</v>
      </c>
      <c r="U54" s="423">
        <f t="shared" si="54"/>
        <v>100</v>
      </c>
      <c r="V54" s="434">
        <v>573.70299999999997</v>
      </c>
      <c r="W54" s="434"/>
      <c r="X54" s="421">
        <f t="shared" si="13"/>
        <v>773.70299999999997</v>
      </c>
      <c r="Y54" s="425"/>
      <c r="Z54" s="411" t="s">
        <v>134</v>
      </c>
      <c r="AA54" s="412" t="s">
        <v>507</v>
      </c>
      <c r="AB54" s="46" t="s">
        <v>16</v>
      </c>
      <c r="AC54" s="183"/>
      <c r="AD54" s="183"/>
      <c r="AE54" s="161"/>
      <c r="AF54" s="161"/>
    </row>
    <row r="55" spans="1:32" s="195" customFormat="1" ht="25.5">
      <c r="A55" s="458" t="s">
        <v>46</v>
      </c>
      <c r="B55" s="469" t="s">
        <v>73</v>
      </c>
      <c r="C55" s="381"/>
      <c r="D55" s="463"/>
      <c r="E55" s="461"/>
      <c r="F55" s="461"/>
      <c r="G55" s="464">
        <f t="shared" ref="G55:Q55" si="55">G56+G86</f>
        <v>147794</v>
      </c>
      <c r="H55" s="464">
        <f t="shared" si="55"/>
        <v>468</v>
      </c>
      <c r="I55" s="464">
        <f t="shared" si="55"/>
        <v>64599</v>
      </c>
      <c r="J55" s="464">
        <f t="shared" si="55"/>
        <v>92689</v>
      </c>
      <c r="K55" s="464">
        <f t="shared" si="55"/>
        <v>55870</v>
      </c>
      <c r="L55" s="464">
        <f t="shared" si="55"/>
        <v>53950</v>
      </c>
      <c r="M55" s="464">
        <f t="shared" si="55"/>
        <v>55475</v>
      </c>
      <c r="N55" s="464">
        <f t="shared" si="55"/>
        <v>65041</v>
      </c>
      <c r="O55" s="464">
        <f t="shared" si="55"/>
        <v>64599</v>
      </c>
      <c r="P55" s="464">
        <f t="shared" si="55"/>
        <v>41801.066999999995</v>
      </c>
      <c r="Q55" s="464">
        <f t="shared" si="55"/>
        <v>35380.106999999996</v>
      </c>
      <c r="R55" s="464">
        <f t="shared" ref="R55:Y55" si="56">R56+R86</f>
        <v>6420.96</v>
      </c>
      <c r="S55" s="464">
        <f t="shared" si="56"/>
        <v>22797.933000000001</v>
      </c>
      <c r="T55" s="464">
        <f t="shared" si="56"/>
        <v>50248.917000000001</v>
      </c>
      <c r="U55" s="465">
        <f>T55/I55%</f>
        <v>77.785905354572051</v>
      </c>
      <c r="V55" s="464">
        <f t="shared" si="56"/>
        <v>679.09299999999996</v>
      </c>
      <c r="W55" s="464">
        <f t="shared" si="56"/>
        <v>679.09299999999996</v>
      </c>
      <c r="X55" s="464">
        <f t="shared" si="56"/>
        <v>64599</v>
      </c>
      <c r="Y55" s="464">
        <f t="shared" si="56"/>
        <v>0</v>
      </c>
      <c r="Z55" s="387"/>
      <c r="AA55" s="388"/>
      <c r="AB55" s="477"/>
      <c r="AC55" s="478">
        <f>P55/I55%</f>
        <v>64.708535735847292</v>
      </c>
      <c r="AD55" s="478">
        <f>T55/I55%</f>
        <v>77.785905354572051</v>
      </c>
    </row>
    <row r="56" spans="1:32" s="195" customFormat="1">
      <c r="A56" s="536" t="s">
        <v>74</v>
      </c>
      <c r="B56" s="537" t="s">
        <v>75</v>
      </c>
      <c r="C56" s="538"/>
      <c r="D56" s="539"/>
      <c r="E56" s="540"/>
      <c r="F56" s="540"/>
      <c r="G56" s="399">
        <f>G57+G58+G65+G66+G77</f>
        <v>129072</v>
      </c>
      <c r="H56" s="399">
        <f t="shared" ref="H56:Q56" si="57">H57+H58+H65+H66+H77</f>
        <v>468</v>
      </c>
      <c r="I56" s="399">
        <f t="shared" si="57"/>
        <v>51926</v>
      </c>
      <c r="J56" s="399">
        <f t="shared" si="57"/>
        <v>81865</v>
      </c>
      <c r="K56" s="399">
        <f t="shared" si="57"/>
        <v>47555</v>
      </c>
      <c r="L56" s="399">
        <f t="shared" si="57"/>
        <v>40500</v>
      </c>
      <c r="M56" s="399">
        <f t="shared" si="57"/>
        <v>35200</v>
      </c>
      <c r="N56" s="399">
        <f t="shared" si="57"/>
        <v>54301</v>
      </c>
      <c r="O56" s="399">
        <f t="shared" si="57"/>
        <v>51926</v>
      </c>
      <c r="P56" s="399">
        <f t="shared" si="57"/>
        <v>35907.476999999999</v>
      </c>
      <c r="Q56" s="399">
        <f t="shared" si="57"/>
        <v>29486.516999999996</v>
      </c>
      <c r="R56" s="399">
        <f t="shared" ref="R56:Y56" si="58">R57+R58+R65+R66+R77</f>
        <v>6420.96</v>
      </c>
      <c r="S56" s="399">
        <f t="shared" si="58"/>
        <v>16018.523000000001</v>
      </c>
      <c r="T56" s="399">
        <f t="shared" si="58"/>
        <v>41165.577000000005</v>
      </c>
      <c r="U56" s="467">
        <f>T56/I56%</f>
        <v>79.277388976620585</v>
      </c>
      <c r="V56" s="399">
        <f t="shared" si="58"/>
        <v>679.09299999999996</v>
      </c>
      <c r="W56" s="399">
        <f t="shared" si="58"/>
        <v>679.09299999999996</v>
      </c>
      <c r="X56" s="399">
        <f t="shared" si="58"/>
        <v>51926</v>
      </c>
      <c r="Y56" s="399">
        <f t="shared" si="58"/>
        <v>0</v>
      </c>
      <c r="Z56" s="403"/>
      <c r="AA56" s="392"/>
      <c r="AB56" s="479"/>
      <c r="AC56" s="193">
        <f>P56/I56%</f>
        <v>69.151247929746177</v>
      </c>
      <c r="AD56" s="478">
        <f>T56/I56%</f>
        <v>79.277388976620585</v>
      </c>
      <c r="AE56" s="476" t="e">
        <f>#REF!/O56%</f>
        <v>#REF!</v>
      </c>
    </row>
    <row r="57" spans="1:32" ht="15.75">
      <c r="A57" s="395" t="s">
        <v>27</v>
      </c>
      <c r="B57" s="396" t="s">
        <v>313</v>
      </c>
      <c r="C57" s="397"/>
      <c r="D57" s="398"/>
      <c r="E57" s="397"/>
      <c r="F57" s="397"/>
      <c r="G57" s="399"/>
      <c r="H57" s="399"/>
      <c r="I57" s="399"/>
      <c r="J57" s="399"/>
      <c r="K57" s="399"/>
      <c r="L57" s="399"/>
      <c r="M57" s="399"/>
      <c r="N57" s="399"/>
      <c r="O57" s="399"/>
      <c r="P57" s="399"/>
      <c r="Q57" s="399"/>
      <c r="R57" s="399"/>
      <c r="S57" s="399"/>
      <c r="T57" s="399"/>
      <c r="U57" s="399"/>
      <c r="V57" s="399"/>
      <c r="W57" s="399"/>
      <c r="X57" s="399"/>
      <c r="Y57" s="399"/>
      <c r="Z57" s="403"/>
      <c r="AA57" s="392"/>
      <c r="AB57" s="47"/>
      <c r="AC57" s="28"/>
      <c r="AD57" s="28"/>
    </row>
    <row r="58" spans="1:32" ht="15.75">
      <c r="A58" s="395" t="s">
        <v>28</v>
      </c>
      <c r="B58" s="396" t="s">
        <v>314</v>
      </c>
      <c r="C58" s="397"/>
      <c r="D58" s="398"/>
      <c r="E58" s="397"/>
      <c r="F58" s="397"/>
      <c r="G58" s="399">
        <f>SUM(G59:G64)</f>
        <v>80775</v>
      </c>
      <c r="H58" s="399">
        <f t="shared" ref="H58:Q58" si="59">SUM(H59:H64)</f>
        <v>468</v>
      </c>
      <c r="I58" s="399">
        <f t="shared" si="59"/>
        <v>18644</v>
      </c>
      <c r="J58" s="399">
        <f t="shared" si="59"/>
        <v>68900</v>
      </c>
      <c r="K58" s="399">
        <f t="shared" si="59"/>
        <v>35500</v>
      </c>
      <c r="L58" s="399">
        <f t="shared" si="59"/>
        <v>40500</v>
      </c>
      <c r="M58" s="399">
        <f t="shared" si="59"/>
        <v>17800</v>
      </c>
      <c r="N58" s="399">
        <f t="shared" si="59"/>
        <v>54301</v>
      </c>
      <c r="O58" s="399">
        <f t="shared" si="59"/>
        <v>18644</v>
      </c>
      <c r="P58" s="399">
        <f t="shared" si="59"/>
        <v>11544.439999999999</v>
      </c>
      <c r="Q58" s="399">
        <f t="shared" si="59"/>
        <v>11544.439999999999</v>
      </c>
      <c r="R58" s="399">
        <f t="shared" ref="R58:Y58" si="60">SUM(R59:R64)</f>
        <v>0</v>
      </c>
      <c r="S58" s="399">
        <f t="shared" si="60"/>
        <v>7099.56</v>
      </c>
      <c r="T58" s="399">
        <f t="shared" si="60"/>
        <v>16258.5</v>
      </c>
      <c r="U58" s="399"/>
      <c r="V58" s="399">
        <f t="shared" si="60"/>
        <v>0</v>
      </c>
      <c r="W58" s="399">
        <f t="shared" si="60"/>
        <v>600</v>
      </c>
      <c r="X58" s="399">
        <f t="shared" si="60"/>
        <v>18044</v>
      </c>
      <c r="Y58" s="399">
        <f t="shared" si="60"/>
        <v>0</v>
      </c>
      <c r="Z58" s="403"/>
      <c r="AA58" s="392"/>
      <c r="AB58" s="47"/>
      <c r="AC58" s="28"/>
      <c r="AD58" s="28"/>
    </row>
    <row r="59" spans="1:32" s="25" customFormat="1" ht="25.5">
      <c r="A59" s="378">
        <v>1</v>
      </c>
      <c r="B59" s="413" t="s">
        <v>79</v>
      </c>
      <c r="C59" s="414" t="s">
        <v>78</v>
      </c>
      <c r="D59" s="414" t="s">
        <v>61</v>
      </c>
      <c r="E59" s="414" t="s">
        <v>80</v>
      </c>
      <c r="F59" s="414" t="s">
        <v>81</v>
      </c>
      <c r="G59" s="417">
        <v>14990</v>
      </c>
      <c r="H59" s="419">
        <v>333</v>
      </c>
      <c r="I59" s="419">
        <v>3759</v>
      </c>
      <c r="J59" s="541">
        <v>14500</v>
      </c>
      <c r="K59" s="419">
        <v>8500</v>
      </c>
      <c r="L59" s="419">
        <f>4000+2000</f>
        <v>6000</v>
      </c>
      <c r="M59" s="419">
        <v>2500</v>
      </c>
      <c r="N59" s="419">
        <f>11005</f>
        <v>11005</v>
      </c>
      <c r="O59" s="419">
        <v>3759</v>
      </c>
      <c r="P59" s="419">
        <v>405</v>
      </c>
      <c r="Q59" s="419">
        <f t="shared" ref="Q59:Q64" si="61">P59</f>
        <v>405</v>
      </c>
      <c r="R59" s="420">
        <f t="shared" ref="R59:R76" si="62">P59-Q59</f>
        <v>0</v>
      </c>
      <c r="S59" s="421">
        <f t="shared" si="12"/>
        <v>3354</v>
      </c>
      <c r="T59" s="419">
        <v>2500</v>
      </c>
      <c r="U59" s="423">
        <f t="shared" ref="U59:U64" si="63">T59/O59%</f>
        <v>66.5070497472732</v>
      </c>
      <c r="V59" s="427"/>
      <c r="W59" s="427"/>
      <c r="X59" s="421">
        <f t="shared" si="13"/>
        <v>3759</v>
      </c>
      <c r="Y59" s="425"/>
      <c r="Z59" s="432"/>
      <c r="AA59" s="468" t="s">
        <v>507</v>
      </c>
      <c r="AB59" s="46" t="s">
        <v>16</v>
      </c>
      <c r="AC59" s="29"/>
      <c r="AD59" s="29"/>
      <c r="AE59" s="30"/>
      <c r="AF59" s="30"/>
    </row>
    <row r="60" spans="1:32" s="25" customFormat="1" ht="22.5">
      <c r="A60" s="378">
        <v>2</v>
      </c>
      <c r="B60" s="413" t="s">
        <v>82</v>
      </c>
      <c r="C60" s="414" t="s">
        <v>83</v>
      </c>
      <c r="D60" s="414" t="s">
        <v>61</v>
      </c>
      <c r="E60" s="414" t="s">
        <v>84</v>
      </c>
      <c r="F60" s="414" t="s">
        <v>85</v>
      </c>
      <c r="G60" s="417">
        <v>12000</v>
      </c>
      <c r="H60" s="419">
        <v>45</v>
      </c>
      <c r="I60" s="419">
        <v>2981</v>
      </c>
      <c r="J60" s="541">
        <v>10500</v>
      </c>
      <c r="K60" s="419">
        <v>5100</v>
      </c>
      <c r="L60" s="419">
        <f>6500</f>
        <v>6500</v>
      </c>
      <c r="M60" s="419">
        <v>3500</v>
      </c>
      <c r="N60" s="419">
        <v>8659</v>
      </c>
      <c r="O60" s="419">
        <v>2981</v>
      </c>
      <c r="P60" s="419">
        <v>1185.32</v>
      </c>
      <c r="Q60" s="419">
        <f t="shared" si="61"/>
        <v>1185.32</v>
      </c>
      <c r="R60" s="420">
        <f t="shared" si="62"/>
        <v>0</v>
      </c>
      <c r="S60" s="421">
        <f t="shared" si="12"/>
        <v>1795.68</v>
      </c>
      <c r="T60" s="419">
        <v>2981</v>
      </c>
      <c r="U60" s="423">
        <f t="shared" si="63"/>
        <v>100</v>
      </c>
      <c r="V60" s="427"/>
      <c r="W60" s="427"/>
      <c r="X60" s="421">
        <f t="shared" si="13"/>
        <v>2981</v>
      </c>
      <c r="Y60" s="425"/>
      <c r="Z60" s="432"/>
      <c r="AA60" s="468" t="s">
        <v>507</v>
      </c>
      <c r="AB60" s="46" t="s">
        <v>16</v>
      </c>
      <c r="AC60" s="29"/>
      <c r="AD60" s="29"/>
      <c r="AE60" s="30"/>
      <c r="AF60" s="30"/>
    </row>
    <row r="61" spans="1:32" s="25" customFormat="1" ht="22.5">
      <c r="A61" s="378">
        <v>3</v>
      </c>
      <c r="B61" s="413" t="s">
        <v>86</v>
      </c>
      <c r="C61" s="414" t="s">
        <v>55</v>
      </c>
      <c r="D61" s="414" t="s">
        <v>61</v>
      </c>
      <c r="E61" s="414" t="s">
        <v>87</v>
      </c>
      <c r="F61" s="414" t="s">
        <v>88</v>
      </c>
      <c r="G61" s="417">
        <v>10500</v>
      </c>
      <c r="H61" s="419">
        <v>90</v>
      </c>
      <c r="I61" s="419">
        <v>2469</v>
      </c>
      <c r="J61" s="541">
        <v>9700</v>
      </c>
      <c r="K61" s="419">
        <v>4200</v>
      </c>
      <c r="L61" s="419">
        <f>2500+2500</f>
        <v>5000</v>
      </c>
      <c r="M61" s="419">
        <v>2650</v>
      </c>
      <c r="N61" s="419">
        <f>7761</f>
        <v>7761</v>
      </c>
      <c r="O61" s="419">
        <v>2469</v>
      </c>
      <c r="P61" s="419">
        <v>2469</v>
      </c>
      <c r="Q61" s="419">
        <f t="shared" si="61"/>
        <v>2469</v>
      </c>
      <c r="R61" s="420">
        <f t="shared" si="62"/>
        <v>0</v>
      </c>
      <c r="S61" s="421">
        <f t="shared" si="12"/>
        <v>0</v>
      </c>
      <c r="T61" s="419">
        <f>P61</f>
        <v>2469</v>
      </c>
      <c r="U61" s="423">
        <f t="shared" si="63"/>
        <v>100</v>
      </c>
      <c r="V61" s="427"/>
      <c r="W61" s="427"/>
      <c r="X61" s="421">
        <f t="shared" si="13"/>
        <v>2469</v>
      </c>
      <c r="Y61" s="425"/>
      <c r="Z61" s="432"/>
      <c r="AA61" s="468" t="s">
        <v>507</v>
      </c>
      <c r="AB61" s="46" t="s">
        <v>16</v>
      </c>
      <c r="AC61" s="29"/>
      <c r="AD61" s="29"/>
      <c r="AE61" s="30"/>
      <c r="AF61" s="30"/>
    </row>
    <row r="62" spans="1:32" s="25" customFormat="1" ht="25.5">
      <c r="A62" s="378">
        <v>4</v>
      </c>
      <c r="B62" s="413" t="s">
        <v>89</v>
      </c>
      <c r="C62" s="414" t="s">
        <v>55</v>
      </c>
      <c r="D62" s="414" t="s">
        <v>61</v>
      </c>
      <c r="E62" s="414" t="s">
        <v>44</v>
      </c>
      <c r="F62" s="414" t="s">
        <v>90</v>
      </c>
      <c r="G62" s="417">
        <v>14900</v>
      </c>
      <c r="H62" s="419"/>
      <c r="I62" s="419">
        <v>3506</v>
      </c>
      <c r="J62" s="541">
        <v>8900</v>
      </c>
      <c r="K62" s="419">
        <v>4900</v>
      </c>
      <c r="L62" s="419">
        <f>6000+1500</f>
        <v>7500</v>
      </c>
      <c r="M62" s="419">
        <v>2500</v>
      </c>
      <c r="N62" s="419">
        <v>10867</v>
      </c>
      <c r="O62" s="419">
        <v>3506</v>
      </c>
      <c r="P62" s="419">
        <v>1676.62</v>
      </c>
      <c r="Q62" s="419">
        <f t="shared" si="61"/>
        <v>1676.62</v>
      </c>
      <c r="R62" s="420">
        <f t="shared" si="62"/>
        <v>0</v>
      </c>
      <c r="S62" s="421">
        <f t="shared" si="12"/>
        <v>1829.38</v>
      </c>
      <c r="T62" s="419">
        <v>2500</v>
      </c>
      <c r="U62" s="423">
        <f t="shared" si="63"/>
        <v>71.306332002281792</v>
      </c>
      <c r="V62" s="427"/>
      <c r="W62" s="542">
        <v>600</v>
      </c>
      <c r="X62" s="421">
        <f t="shared" si="13"/>
        <v>2906</v>
      </c>
      <c r="Y62" s="505" t="s">
        <v>506</v>
      </c>
      <c r="Z62" s="432"/>
      <c r="AA62" s="468" t="s">
        <v>507</v>
      </c>
      <c r="AB62" s="46" t="s">
        <v>16</v>
      </c>
      <c r="AC62" s="29"/>
      <c r="AD62" s="29"/>
      <c r="AE62" s="30"/>
      <c r="AF62" s="30"/>
    </row>
    <row r="63" spans="1:32" s="25" customFormat="1" ht="25.5">
      <c r="A63" s="378">
        <v>5</v>
      </c>
      <c r="B63" s="413" t="s">
        <v>91</v>
      </c>
      <c r="C63" s="414" t="s">
        <v>42</v>
      </c>
      <c r="D63" s="414" t="s">
        <v>61</v>
      </c>
      <c r="E63" s="414" t="s">
        <v>92</v>
      </c>
      <c r="F63" s="414" t="s">
        <v>93</v>
      </c>
      <c r="G63" s="417">
        <v>14995</v>
      </c>
      <c r="H63" s="419"/>
      <c r="I63" s="419">
        <v>3328</v>
      </c>
      <c r="J63" s="541">
        <v>14400</v>
      </c>
      <c r="K63" s="419">
        <v>6900</v>
      </c>
      <c r="L63" s="419">
        <f>4000+3000</f>
        <v>7000</v>
      </c>
      <c r="M63" s="419">
        <v>2850</v>
      </c>
      <c r="N63" s="419">
        <v>9660</v>
      </c>
      <c r="O63" s="419">
        <v>3328</v>
      </c>
      <c r="P63" s="419">
        <f>I63</f>
        <v>3328</v>
      </c>
      <c r="Q63" s="419">
        <f t="shared" si="61"/>
        <v>3328</v>
      </c>
      <c r="R63" s="420">
        <f t="shared" si="62"/>
        <v>0</v>
      </c>
      <c r="S63" s="421">
        <f t="shared" si="12"/>
        <v>0</v>
      </c>
      <c r="T63" s="419">
        <f>Q63</f>
        <v>3328</v>
      </c>
      <c r="U63" s="423">
        <f t="shared" si="63"/>
        <v>100</v>
      </c>
      <c r="V63" s="427"/>
      <c r="W63" s="427"/>
      <c r="X63" s="421">
        <f t="shared" si="13"/>
        <v>3328</v>
      </c>
      <c r="Y63" s="425"/>
      <c r="Z63" s="411" t="s">
        <v>132</v>
      </c>
      <c r="AA63" s="468" t="s">
        <v>507</v>
      </c>
      <c r="AB63" s="46" t="s">
        <v>16</v>
      </c>
      <c r="AC63" s="29"/>
      <c r="AD63" s="29"/>
      <c r="AE63" s="30"/>
      <c r="AF63" s="30"/>
    </row>
    <row r="64" spans="1:32" s="187" customFormat="1" ht="22.5">
      <c r="A64" s="378">
        <v>6</v>
      </c>
      <c r="B64" s="413" t="s">
        <v>188</v>
      </c>
      <c r="C64" s="414" t="s">
        <v>83</v>
      </c>
      <c r="D64" s="414" t="s">
        <v>61</v>
      </c>
      <c r="E64" s="414" t="s">
        <v>189</v>
      </c>
      <c r="F64" s="414" t="s">
        <v>190</v>
      </c>
      <c r="G64" s="417">
        <v>13390</v>
      </c>
      <c r="H64" s="419"/>
      <c r="I64" s="419">
        <v>2601</v>
      </c>
      <c r="J64" s="541">
        <v>10900</v>
      </c>
      <c r="K64" s="419">
        <v>5900</v>
      </c>
      <c r="L64" s="419">
        <f>7000+1500</f>
        <v>8500</v>
      </c>
      <c r="M64" s="419">
        <v>3800</v>
      </c>
      <c r="N64" s="419">
        <v>6349</v>
      </c>
      <c r="O64" s="419">
        <v>2601</v>
      </c>
      <c r="P64" s="419">
        <v>2480.5</v>
      </c>
      <c r="Q64" s="419">
        <f t="shared" si="61"/>
        <v>2480.5</v>
      </c>
      <c r="R64" s="420">
        <f t="shared" si="62"/>
        <v>0</v>
      </c>
      <c r="S64" s="421">
        <f t="shared" si="12"/>
        <v>120.5</v>
      </c>
      <c r="T64" s="419">
        <f>P64</f>
        <v>2480.5</v>
      </c>
      <c r="U64" s="423">
        <f t="shared" si="63"/>
        <v>95.367166474432906</v>
      </c>
      <c r="V64" s="427"/>
      <c r="W64" s="427"/>
      <c r="X64" s="421">
        <f t="shared" si="13"/>
        <v>2601</v>
      </c>
      <c r="Y64" s="425"/>
      <c r="Z64" s="411" t="s">
        <v>130</v>
      </c>
      <c r="AA64" s="468" t="s">
        <v>507</v>
      </c>
      <c r="AB64" s="184" t="s">
        <v>16</v>
      </c>
      <c r="AC64" s="185"/>
      <c r="AD64" s="185"/>
      <c r="AE64" s="186"/>
      <c r="AF64" s="186"/>
    </row>
    <row r="65" spans="1:32" ht="15.75">
      <c r="A65" s="395" t="s">
        <v>33</v>
      </c>
      <c r="B65" s="396" t="s">
        <v>393</v>
      </c>
      <c r="C65" s="397"/>
      <c r="D65" s="398"/>
      <c r="E65" s="397"/>
      <c r="F65" s="397"/>
      <c r="G65" s="399"/>
      <c r="H65" s="399"/>
      <c r="I65" s="399"/>
      <c r="J65" s="399"/>
      <c r="K65" s="399"/>
      <c r="L65" s="399"/>
      <c r="M65" s="399"/>
      <c r="N65" s="399"/>
      <c r="O65" s="399"/>
      <c r="P65" s="399"/>
      <c r="Q65" s="399"/>
      <c r="R65" s="420"/>
      <c r="S65" s="382">
        <f t="shared" si="12"/>
        <v>0</v>
      </c>
      <c r="T65" s="399"/>
      <c r="U65" s="400"/>
      <c r="V65" s="401"/>
      <c r="W65" s="401"/>
      <c r="X65" s="421">
        <f t="shared" si="13"/>
        <v>0</v>
      </c>
      <c r="Y65" s="402"/>
      <c r="Z65" s="403"/>
      <c r="AA65" s="468"/>
      <c r="AB65" s="47"/>
      <c r="AC65" s="28"/>
      <c r="AD65" s="28"/>
    </row>
    <row r="66" spans="1:32" s="200" customFormat="1" ht="15.75">
      <c r="A66" s="395" t="s">
        <v>36</v>
      </c>
      <c r="B66" s="396" t="s">
        <v>346</v>
      </c>
      <c r="C66" s="543"/>
      <c r="D66" s="544"/>
      <c r="E66" s="543"/>
      <c r="F66" s="397"/>
      <c r="G66" s="545">
        <f>SUM(G67:G76)</f>
        <v>24707</v>
      </c>
      <c r="H66" s="545">
        <f t="shared" ref="H66:X66" si="64">SUM(H67:H76)</f>
        <v>0</v>
      </c>
      <c r="I66" s="545">
        <f t="shared" si="64"/>
        <v>12500</v>
      </c>
      <c r="J66" s="545">
        <f t="shared" si="64"/>
        <v>0</v>
      </c>
      <c r="K66" s="545">
        <f t="shared" si="64"/>
        <v>0</v>
      </c>
      <c r="L66" s="545">
        <f t="shared" si="64"/>
        <v>0</v>
      </c>
      <c r="M66" s="545">
        <f t="shared" si="64"/>
        <v>0</v>
      </c>
      <c r="N66" s="545">
        <f t="shared" si="64"/>
        <v>0</v>
      </c>
      <c r="O66" s="545">
        <f t="shared" si="64"/>
        <v>12500</v>
      </c>
      <c r="P66" s="545">
        <f t="shared" si="64"/>
        <v>12048.4</v>
      </c>
      <c r="Q66" s="545">
        <f t="shared" si="64"/>
        <v>12048.4</v>
      </c>
      <c r="R66" s="545">
        <f t="shared" si="64"/>
        <v>0</v>
      </c>
      <c r="S66" s="545">
        <f t="shared" si="64"/>
        <v>451.6</v>
      </c>
      <c r="T66" s="545">
        <f t="shared" si="64"/>
        <v>12453.4</v>
      </c>
      <c r="U66" s="545"/>
      <c r="V66" s="545">
        <f t="shared" si="64"/>
        <v>0</v>
      </c>
      <c r="W66" s="545">
        <f t="shared" si="64"/>
        <v>76.600000000000023</v>
      </c>
      <c r="X66" s="545">
        <f t="shared" si="64"/>
        <v>12423.4</v>
      </c>
      <c r="Y66" s="545">
        <f t="shared" ref="Y66" si="65">SUM(Y67:Y76)</f>
        <v>0</v>
      </c>
      <c r="Z66" s="512"/>
      <c r="AA66" s="513"/>
      <c r="AB66" s="52"/>
      <c r="AC66" s="198"/>
      <c r="AD66" s="198"/>
      <c r="AE66" s="199"/>
      <c r="AF66" s="199"/>
    </row>
    <row r="67" spans="1:32" s="25" customFormat="1" ht="22.5">
      <c r="A67" s="546">
        <v>1</v>
      </c>
      <c r="B67" s="418" t="s">
        <v>327</v>
      </c>
      <c r="C67" s="500" t="s">
        <v>328</v>
      </c>
      <c r="D67" s="547" t="s">
        <v>129</v>
      </c>
      <c r="E67" s="500"/>
      <c r="F67" s="414" t="s">
        <v>341</v>
      </c>
      <c r="G67" s="548">
        <v>740</v>
      </c>
      <c r="H67" s="419"/>
      <c r="I67" s="419">
        <v>310</v>
      </c>
      <c r="J67" s="419"/>
      <c r="K67" s="419"/>
      <c r="L67" s="419"/>
      <c r="M67" s="419"/>
      <c r="N67" s="419"/>
      <c r="O67" s="549">
        <v>310</v>
      </c>
      <c r="P67" s="419"/>
      <c r="Q67" s="419"/>
      <c r="R67" s="420">
        <f t="shared" si="62"/>
        <v>0</v>
      </c>
      <c r="S67" s="421">
        <f t="shared" si="12"/>
        <v>310</v>
      </c>
      <c r="T67" s="549">
        <v>310</v>
      </c>
      <c r="U67" s="423">
        <f t="shared" ref="U67:U85" si="66">T67/O67%</f>
        <v>100</v>
      </c>
      <c r="V67" s="550"/>
      <c r="W67" s="550"/>
      <c r="X67" s="421">
        <f t="shared" si="13"/>
        <v>310</v>
      </c>
      <c r="Y67" s="551"/>
      <c r="Z67" s="432"/>
      <c r="AA67" s="468" t="s">
        <v>507</v>
      </c>
      <c r="AB67" s="46" t="s">
        <v>15</v>
      </c>
      <c r="AC67" s="29"/>
      <c r="AD67" s="29"/>
      <c r="AE67" s="30"/>
      <c r="AF67" s="30"/>
    </row>
    <row r="68" spans="1:32" s="25" customFormat="1" ht="22.5">
      <c r="A68" s="546">
        <v>2</v>
      </c>
      <c r="B68" s="418" t="s">
        <v>329</v>
      </c>
      <c r="C68" s="500" t="s">
        <v>328</v>
      </c>
      <c r="D68" s="547" t="s">
        <v>129</v>
      </c>
      <c r="E68" s="500"/>
      <c r="F68" s="414" t="s">
        <v>342</v>
      </c>
      <c r="G68" s="548">
        <v>750</v>
      </c>
      <c r="H68" s="419"/>
      <c r="I68" s="419">
        <v>400</v>
      </c>
      <c r="J68" s="419"/>
      <c r="K68" s="419"/>
      <c r="L68" s="419"/>
      <c r="M68" s="419"/>
      <c r="N68" s="419"/>
      <c r="O68" s="549">
        <v>400</v>
      </c>
      <c r="P68" s="419">
        <v>400</v>
      </c>
      <c r="Q68" s="419">
        <f t="shared" ref="Q68:Q75" si="67">P68</f>
        <v>400</v>
      </c>
      <c r="R68" s="420">
        <f t="shared" si="62"/>
        <v>0</v>
      </c>
      <c r="S68" s="382">
        <f t="shared" si="12"/>
        <v>0</v>
      </c>
      <c r="T68" s="549">
        <v>400</v>
      </c>
      <c r="U68" s="423">
        <f t="shared" si="66"/>
        <v>100</v>
      </c>
      <c r="V68" s="550"/>
      <c r="W68" s="550"/>
      <c r="X68" s="421">
        <f t="shared" si="13"/>
        <v>400</v>
      </c>
      <c r="Y68" s="551"/>
      <c r="Z68" s="432"/>
      <c r="AA68" s="468" t="s">
        <v>507</v>
      </c>
      <c r="AB68" s="46" t="s">
        <v>15</v>
      </c>
      <c r="AC68" s="29">
        <v>400</v>
      </c>
      <c r="AD68" s="29"/>
      <c r="AE68" s="30"/>
      <c r="AF68" s="30"/>
    </row>
    <row r="69" spans="1:32" s="25" customFormat="1" ht="22.5">
      <c r="A69" s="546">
        <v>3</v>
      </c>
      <c r="B69" s="418" t="s">
        <v>330</v>
      </c>
      <c r="C69" s="500" t="s">
        <v>331</v>
      </c>
      <c r="D69" s="552">
        <v>2009</v>
      </c>
      <c r="E69" s="500"/>
      <c r="F69" s="414" t="s">
        <v>343</v>
      </c>
      <c r="G69" s="548">
        <v>440</v>
      </c>
      <c r="H69" s="419"/>
      <c r="I69" s="419">
        <v>370</v>
      </c>
      <c r="J69" s="419"/>
      <c r="K69" s="419"/>
      <c r="L69" s="419"/>
      <c r="M69" s="419"/>
      <c r="N69" s="419"/>
      <c r="O69" s="549">
        <v>370</v>
      </c>
      <c r="P69" s="419">
        <v>370</v>
      </c>
      <c r="Q69" s="419">
        <f t="shared" si="67"/>
        <v>370</v>
      </c>
      <c r="R69" s="420">
        <f t="shared" si="62"/>
        <v>0</v>
      </c>
      <c r="S69" s="382">
        <f t="shared" si="12"/>
        <v>0</v>
      </c>
      <c r="T69" s="549">
        <v>370</v>
      </c>
      <c r="U69" s="423">
        <f t="shared" si="66"/>
        <v>100</v>
      </c>
      <c r="V69" s="550"/>
      <c r="W69" s="550"/>
      <c r="X69" s="421">
        <f t="shared" si="13"/>
        <v>370</v>
      </c>
      <c r="Y69" s="551"/>
      <c r="Z69" s="432"/>
      <c r="AA69" s="468" t="s">
        <v>507</v>
      </c>
      <c r="AB69" s="46" t="s">
        <v>15</v>
      </c>
      <c r="AC69" s="29">
        <v>370</v>
      </c>
      <c r="AD69" s="29"/>
      <c r="AE69" s="30"/>
      <c r="AF69" s="30"/>
    </row>
    <row r="70" spans="1:32" s="25" customFormat="1" ht="22.5">
      <c r="A70" s="546">
        <v>4</v>
      </c>
      <c r="B70" s="418" t="s">
        <v>332</v>
      </c>
      <c r="C70" s="500" t="s">
        <v>331</v>
      </c>
      <c r="D70" s="552">
        <v>2009</v>
      </c>
      <c r="E70" s="500"/>
      <c r="F70" s="414" t="s">
        <v>344</v>
      </c>
      <c r="G70" s="548">
        <v>640</v>
      </c>
      <c r="H70" s="419"/>
      <c r="I70" s="419">
        <v>590</v>
      </c>
      <c r="J70" s="419"/>
      <c r="K70" s="419"/>
      <c r="L70" s="419"/>
      <c r="M70" s="419"/>
      <c r="N70" s="419"/>
      <c r="O70" s="549">
        <v>590</v>
      </c>
      <c r="P70" s="419">
        <v>585.4</v>
      </c>
      <c r="Q70" s="419">
        <f t="shared" si="67"/>
        <v>585.4</v>
      </c>
      <c r="R70" s="420">
        <f t="shared" si="62"/>
        <v>0</v>
      </c>
      <c r="S70" s="421">
        <f t="shared" si="12"/>
        <v>4.6000000000000227</v>
      </c>
      <c r="T70" s="549">
        <f>P70</f>
        <v>585.4</v>
      </c>
      <c r="U70" s="423">
        <f t="shared" si="66"/>
        <v>99.220338983050837</v>
      </c>
      <c r="V70" s="550"/>
      <c r="W70" s="553">
        <f>O70-T70</f>
        <v>4.6000000000000227</v>
      </c>
      <c r="X70" s="421">
        <f t="shared" si="13"/>
        <v>585.4</v>
      </c>
      <c r="Y70" s="425" t="s">
        <v>391</v>
      </c>
      <c r="Z70" s="432"/>
      <c r="AA70" s="468" t="s">
        <v>507</v>
      </c>
      <c r="AB70" s="46" t="s">
        <v>15</v>
      </c>
      <c r="AC70" s="29">
        <v>585.36099999999999</v>
      </c>
      <c r="AD70" s="29"/>
      <c r="AE70" s="30"/>
      <c r="AF70" s="30"/>
    </row>
    <row r="71" spans="1:32" s="25" customFormat="1" ht="33.75">
      <c r="A71" s="546">
        <v>5</v>
      </c>
      <c r="B71" s="418" t="s">
        <v>333</v>
      </c>
      <c r="C71" s="500" t="s">
        <v>334</v>
      </c>
      <c r="D71" s="552">
        <v>2009</v>
      </c>
      <c r="E71" s="500"/>
      <c r="F71" s="414" t="s">
        <v>345</v>
      </c>
      <c r="G71" s="548">
        <v>400</v>
      </c>
      <c r="H71" s="419"/>
      <c r="I71" s="419">
        <v>350</v>
      </c>
      <c r="J71" s="419"/>
      <c r="K71" s="419"/>
      <c r="L71" s="419"/>
      <c r="M71" s="419"/>
      <c r="N71" s="419"/>
      <c r="O71" s="549">
        <v>350</v>
      </c>
      <c r="P71" s="419">
        <v>350</v>
      </c>
      <c r="Q71" s="419">
        <f t="shared" si="67"/>
        <v>350</v>
      </c>
      <c r="R71" s="420">
        <f t="shared" si="62"/>
        <v>0</v>
      </c>
      <c r="S71" s="421">
        <f t="shared" si="12"/>
        <v>0</v>
      </c>
      <c r="T71" s="549">
        <v>350</v>
      </c>
      <c r="U71" s="423">
        <f t="shared" si="66"/>
        <v>100</v>
      </c>
      <c r="V71" s="550"/>
      <c r="W71" s="550"/>
      <c r="X71" s="421">
        <f t="shared" si="13"/>
        <v>350</v>
      </c>
      <c r="Y71" s="551"/>
      <c r="Z71" s="432"/>
      <c r="AA71" s="468" t="s">
        <v>507</v>
      </c>
      <c r="AB71" s="46" t="s">
        <v>15</v>
      </c>
      <c r="AC71" s="29"/>
      <c r="AD71" s="29"/>
      <c r="AE71" s="30"/>
      <c r="AF71" s="30"/>
    </row>
    <row r="72" spans="1:32" s="25" customFormat="1" ht="22.5">
      <c r="A72" s="546">
        <v>6</v>
      </c>
      <c r="B72" s="418" t="s">
        <v>335</v>
      </c>
      <c r="C72" s="500" t="s">
        <v>328</v>
      </c>
      <c r="D72" s="547" t="s">
        <v>129</v>
      </c>
      <c r="E72" s="500"/>
      <c r="F72" s="414"/>
      <c r="G72" s="548">
        <v>4200</v>
      </c>
      <c r="H72" s="419"/>
      <c r="I72" s="419">
        <v>3150</v>
      </c>
      <c r="J72" s="419"/>
      <c r="K72" s="419"/>
      <c r="L72" s="419"/>
      <c r="M72" s="419"/>
      <c r="N72" s="419"/>
      <c r="O72" s="549">
        <v>3150</v>
      </c>
      <c r="P72" s="419">
        <v>3150</v>
      </c>
      <c r="Q72" s="419">
        <f t="shared" si="67"/>
        <v>3150</v>
      </c>
      <c r="R72" s="420">
        <f t="shared" si="62"/>
        <v>0</v>
      </c>
      <c r="S72" s="421">
        <f t="shared" si="12"/>
        <v>0</v>
      </c>
      <c r="T72" s="549">
        <v>3150</v>
      </c>
      <c r="U72" s="423">
        <f t="shared" si="66"/>
        <v>100</v>
      </c>
      <c r="V72" s="550"/>
      <c r="W72" s="550"/>
      <c r="X72" s="421">
        <f t="shared" si="13"/>
        <v>3150</v>
      </c>
      <c r="Y72" s="551"/>
      <c r="Z72" s="432"/>
      <c r="AA72" s="468" t="s">
        <v>507</v>
      </c>
      <c r="AB72" s="46" t="s">
        <v>15</v>
      </c>
      <c r="AC72" s="29">
        <v>3150</v>
      </c>
      <c r="AD72" s="29"/>
      <c r="AE72" s="30"/>
      <c r="AF72" s="30"/>
    </row>
    <row r="73" spans="1:32" s="25" customFormat="1" ht="25.5">
      <c r="A73" s="546">
        <v>7</v>
      </c>
      <c r="B73" s="418" t="s">
        <v>336</v>
      </c>
      <c r="C73" s="500" t="s">
        <v>219</v>
      </c>
      <c r="D73" s="552">
        <v>2009</v>
      </c>
      <c r="E73" s="500"/>
      <c r="F73" s="414"/>
      <c r="G73" s="548">
        <v>2478</v>
      </c>
      <c r="H73" s="419"/>
      <c r="I73" s="419">
        <v>1700</v>
      </c>
      <c r="J73" s="419"/>
      <c r="K73" s="419"/>
      <c r="L73" s="419"/>
      <c r="M73" s="419"/>
      <c r="N73" s="419"/>
      <c r="O73" s="549">
        <v>1700</v>
      </c>
      <c r="P73" s="419">
        <v>1665</v>
      </c>
      <c r="Q73" s="419">
        <f t="shared" si="67"/>
        <v>1665</v>
      </c>
      <c r="R73" s="420">
        <f t="shared" si="62"/>
        <v>0</v>
      </c>
      <c r="S73" s="421">
        <f t="shared" si="12"/>
        <v>35</v>
      </c>
      <c r="T73" s="549">
        <f>P73</f>
        <v>1665</v>
      </c>
      <c r="U73" s="423">
        <f t="shared" si="66"/>
        <v>97.941176470588232</v>
      </c>
      <c r="V73" s="550"/>
      <c r="W73" s="554">
        <f>O73-T73</f>
        <v>35</v>
      </c>
      <c r="X73" s="421">
        <f t="shared" si="13"/>
        <v>1665</v>
      </c>
      <c r="Y73" s="425" t="s">
        <v>391</v>
      </c>
      <c r="Z73" s="432"/>
      <c r="AA73" s="468" t="s">
        <v>507</v>
      </c>
      <c r="AB73" s="46" t="s">
        <v>15</v>
      </c>
      <c r="AC73" s="29">
        <v>1665</v>
      </c>
      <c r="AD73" s="29"/>
      <c r="AE73" s="30"/>
      <c r="AF73" s="30"/>
    </row>
    <row r="74" spans="1:32" s="25" customFormat="1" ht="25.5">
      <c r="A74" s="546">
        <v>8</v>
      </c>
      <c r="B74" s="418" t="s">
        <v>337</v>
      </c>
      <c r="C74" s="500" t="s">
        <v>302</v>
      </c>
      <c r="D74" s="547" t="s">
        <v>129</v>
      </c>
      <c r="E74" s="500"/>
      <c r="F74" s="414"/>
      <c r="G74" s="548">
        <v>4500</v>
      </c>
      <c r="H74" s="419"/>
      <c r="I74" s="419">
        <v>3300</v>
      </c>
      <c r="J74" s="419"/>
      <c r="K74" s="419"/>
      <c r="L74" s="419"/>
      <c r="M74" s="419"/>
      <c r="N74" s="419"/>
      <c r="O74" s="549">
        <v>3300</v>
      </c>
      <c r="P74" s="419">
        <v>3205</v>
      </c>
      <c r="Q74" s="419">
        <f t="shared" si="67"/>
        <v>3205</v>
      </c>
      <c r="R74" s="420">
        <f t="shared" si="62"/>
        <v>0</v>
      </c>
      <c r="S74" s="421">
        <f t="shared" si="12"/>
        <v>95</v>
      </c>
      <c r="T74" s="549">
        <v>3300</v>
      </c>
      <c r="U74" s="423">
        <f t="shared" si="66"/>
        <v>100</v>
      </c>
      <c r="V74" s="550"/>
      <c r="W74" s="554">
        <v>30</v>
      </c>
      <c r="X74" s="421">
        <f t="shared" si="13"/>
        <v>3270</v>
      </c>
      <c r="Y74" s="551"/>
      <c r="Z74" s="432"/>
      <c r="AA74" s="468" t="s">
        <v>507</v>
      </c>
      <c r="AB74" s="46" t="s">
        <v>15</v>
      </c>
      <c r="AC74" s="29"/>
      <c r="AD74" s="29"/>
      <c r="AE74" s="30"/>
      <c r="AF74" s="30"/>
    </row>
    <row r="75" spans="1:32" s="25" customFormat="1" ht="22.5">
      <c r="A75" s="546">
        <v>9</v>
      </c>
      <c r="B75" s="418" t="s">
        <v>338</v>
      </c>
      <c r="C75" s="500" t="s">
        <v>339</v>
      </c>
      <c r="D75" s="552">
        <v>2009</v>
      </c>
      <c r="E75" s="500"/>
      <c r="F75" s="414"/>
      <c r="G75" s="548">
        <v>3129</v>
      </c>
      <c r="H75" s="419"/>
      <c r="I75" s="419">
        <v>2170</v>
      </c>
      <c r="J75" s="419"/>
      <c r="K75" s="419"/>
      <c r="L75" s="419"/>
      <c r="M75" s="419"/>
      <c r="N75" s="419"/>
      <c r="O75" s="549">
        <v>2170</v>
      </c>
      <c r="P75" s="419">
        <v>2163</v>
      </c>
      <c r="Q75" s="419">
        <f t="shared" si="67"/>
        <v>2163</v>
      </c>
      <c r="R75" s="420">
        <f t="shared" si="62"/>
        <v>0</v>
      </c>
      <c r="S75" s="421">
        <f t="shared" si="12"/>
        <v>7</v>
      </c>
      <c r="T75" s="549">
        <f>P75</f>
        <v>2163</v>
      </c>
      <c r="U75" s="423">
        <f t="shared" si="66"/>
        <v>99.677419354838719</v>
      </c>
      <c r="V75" s="550"/>
      <c r="W75" s="554">
        <f>O75-T75</f>
        <v>7</v>
      </c>
      <c r="X75" s="421">
        <f t="shared" si="13"/>
        <v>2163</v>
      </c>
      <c r="Y75" s="425" t="s">
        <v>391</v>
      </c>
      <c r="Z75" s="432"/>
      <c r="AA75" s="468" t="s">
        <v>507</v>
      </c>
      <c r="AB75" s="46" t="s">
        <v>15</v>
      </c>
      <c r="AC75" s="29">
        <v>2163</v>
      </c>
      <c r="AD75" s="29"/>
      <c r="AE75" s="30"/>
      <c r="AF75" s="30"/>
    </row>
    <row r="76" spans="1:32" s="25" customFormat="1" ht="22.5">
      <c r="A76" s="546">
        <v>10</v>
      </c>
      <c r="B76" s="418" t="s">
        <v>340</v>
      </c>
      <c r="C76" s="500" t="s">
        <v>232</v>
      </c>
      <c r="D76" s="547" t="s">
        <v>129</v>
      </c>
      <c r="E76" s="500"/>
      <c r="F76" s="414"/>
      <c r="G76" s="548">
        <v>7430</v>
      </c>
      <c r="H76" s="419"/>
      <c r="I76" s="419">
        <v>160</v>
      </c>
      <c r="J76" s="419"/>
      <c r="K76" s="419"/>
      <c r="L76" s="419"/>
      <c r="M76" s="419"/>
      <c r="N76" s="419"/>
      <c r="O76" s="549">
        <v>160</v>
      </c>
      <c r="P76" s="419">
        <v>160</v>
      </c>
      <c r="Q76" s="419">
        <v>160</v>
      </c>
      <c r="R76" s="420">
        <f t="shared" si="62"/>
        <v>0</v>
      </c>
      <c r="S76" s="382">
        <f t="shared" si="12"/>
        <v>0</v>
      </c>
      <c r="T76" s="549">
        <v>160</v>
      </c>
      <c r="U76" s="423">
        <f t="shared" si="66"/>
        <v>100</v>
      </c>
      <c r="V76" s="550"/>
      <c r="W76" s="550"/>
      <c r="X76" s="421">
        <f t="shared" si="13"/>
        <v>160</v>
      </c>
      <c r="Y76" s="551"/>
      <c r="Z76" s="432"/>
      <c r="AA76" s="468" t="s">
        <v>507</v>
      </c>
      <c r="AB76" s="46" t="s">
        <v>15</v>
      </c>
      <c r="AC76" s="29">
        <v>160</v>
      </c>
      <c r="AD76" s="29"/>
      <c r="AE76" s="30"/>
      <c r="AF76" s="30"/>
    </row>
    <row r="77" spans="1:32" s="25" customFormat="1" ht="15.75">
      <c r="A77" s="555" t="s">
        <v>394</v>
      </c>
      <c r="B77" s="396" t="s">
        <v>316</v>
      </c>
      <c r="C77" s="500"/>
      <c r="D77" s="547"/>
      <c r="E77" s="500"/>
      <c r="F77" s="414"/>
      <c r="G77" s="545">
        <f>SUM(G79:G85)</f>
        <v>23590</v>
      </c>
      <c r="H77" s="545">
        <f t="shared" ref="H77:Y77" si="68">SUM(H79:H85)</f>
        <v>0</v>
      </c>
      <c r="I77" s="545">
        <f t="shared" si="68"/>
        <v>20782</v>
      </c>
      <c r="J77" s="545">
        <f t="shared" si="68"/>
        <v>12965</v>
      </c>
      <c r="K77" s="545">
        <f t="shared" si="68"/>
        <v>12055</v>
      </c>
      <c r="L77" s="545">
        <f t="shared" si="68"/>
        <v>0</v>
      </c>
      <c r="M77" s="545">
        <f t="shared" si="68"/>
        <v>17400</v>
      </c>
      <c r="N77" s="545">
        <f t="shared" si="68"/>
        <v>0</v>
      </c>
      <c r="O77" s="545">
        <f t="shared" si="68"/>
        <v>20782</v>
      </c>
      <c r="P77" s="545">
        <f t="shared" si="68"/>
        <v>12314.636999999999</v>
      </c>
      <c r="Q77" s="545">
        <f t="shared" si="68"/>
        <v>5893.6769999999997</v>
      </c>
      <c r="R77" s="545">
        <f t="shared" si="68"/>
        <v>6420.96</v>
      </c>
      <c r="S77" s="545">
        <f t="shared" si="68"/>
        <v>8467.3630000000012</v>
      </c>
      <c r="T77" s="545">
        <f t="shared" si="68"/>
        <v>12453.677</v>
      </c>
      <c r="U77" s="545">
        <f t="shared" si="68"/>
        <v>271.75578630057078</v>
      </c>
      <c r="V77" s="545">
        <f t="shared" si="68"/>
        <v>679.09299999999996</v>
      </c>
      <c r="W77" s="545">
        <f t="shared" si="68"/>
        <v>2.4929999999999382</v>
      </c>
      <c r="X77" s="545">
        <f t="shared" si="68"/>
        <v>21458.6</v>
      </c>
      <c r="Y77" s="545">
        <f t="shared" si="68"/>
        <v>0</v>
      </c>
      <c r="Z77" s="432"/>
      <c r="AA77" s="468"/>
      <c r="AB77" s="46"/>
      <c r="AC77" s="29"/>
      <c r="AD77" s="29"/>
      <c r="AE77" s="30"/>
      <c r="AF77" s="30"/>
    </row>
    <row r="78" spans="1:32" s="25" customFormat="1" ht="15.75">
      <c r="A78" s="556"/>
      <c r="B78" s="557" t="s">
        <v>395</v>
      </c>
      <c r="C78" s="500"/>
      <c r="D78" s="547"/>
      <c r="E78" s="500"/>
      <c r="F78" s="414"/>
      <c r="G78" s="558"/>
      <c r="H78" s="419"/>
      <c r="I78" s="419"/>
      <c r="J78" s="558"/>
      <c r="K78" s="558"/>
      <c r="L78" s="419"/>
      <c r="M78" s="558"/>
      <c r="N78" s="558"/>
      <c r="O78" s="558"/>
      <c r="P78" s="558"/>
      <c r="Q78" s="558"/>
      <c r="R78" s="559"/>
      <c r="S78" s="382">
        <f t="shared" si="12"/>
        <v>0</v>
      </c>
      <c r="T78" s="558"/>
      <c r="U78" s="560"/>
      <c r="V78" s="561"/>
      <c r="W78" s="561"/>
      <c r="X78" s="382">
        <f t="shared" si="13"/>
        <v>0</v>
      </c>
      <c r="Y78" s="562"/>
      <c r="Z78" s="432"/>
      <c r="AA78" s="468"/>
      <c r="AB78" s="46"/>
      <c r="AC78" s="183"/>
      <c r="AD78" s="183"/>
      <c r="AE78" s="30"/>
      <c r="AF78" s="30"/>
    </row>
    <row r="79" spans="1:32" s="25" customFormat="1" ht="22.5">
      <c r="A79" s="546">
        <v>1</v>
      </c>
      <c r="B79" s="418" t="s">
        <v>347</v>
      </c>
      <c r="C79" s="500" t="s">
        <v>232</v>
      </c>
      <c r="D79" s="552">
        <v>2020</v>
      </c>
      <c r="E79" s="500"/>
      <c r="F79" s="414" t="s">
        <v>353</v>
      </c>
      <c r="G79" s="548">
        <v>6000</v>
      </c>
      <c r="H79" s="419"/>
      <c r="I79" s="419">
        <v>5950</v>
      </c>
      <c r="J79" s="419">
        <v>3800</v>
      </c>
      <c r="K79" s="419">
        <v>3600</v>
      </c>
      <c r="L79" s="419"/>
      <c r="M79" s="419">
        <v>4200</v>
      </c>
      <c r="N79" s="419"/>
      <c r="O79" s="549">
        <v>5950</v>
      </c>
      <c r="P79" s="419">
        <v>2999.69</v>
      </c>
      <c r="Q79" s="419">
        <f>P79-2500</f>
        <v>499.69000000000005</v>
      </c>
      <c r="R79" s="420">
        <f t="shared" ref="R79:R82" si="69">P79-Q79</f>
        <v>2500</v>
      </c>
      <c r="S79" s="421">
        <f t="shared" ref="S79:S142" si="70">I79-P79</f>
        <v>2950.31</v>
      </c>
      <c r="T79" s="549">
        <f>P79</f>
        <v>2999.69</v>
      </c>
      <c r="U79" s="423">
        <f t="shared" si="66"/>
        <v>50.414957983193275</v>
      </c>
      <c r="V79" s="550"/>
      <c r="W79" s="550"/>
      <c r="X79" s="421">
        <f t="shared" ref="X79:X142" si="71">I79+V79-W79</f>
        <v>5950</v>
      </c>
      <c r="Y79" s="551"/>
      <c r="Z79" s="432"/>
      <c r="AA79" s="468" t="s">
        <v>507</v>
      </c>
      <c r="AB79" s="46" t="s">
        <v>18</v>
      </c>
      <c r="AC79" s="29"/>
      <c r="AD79" s="29"/>
      <c r="AE79" s="30"/>
      <c r="AF79" s="30"/>
    </row>
    <row r="80" spans="1:32" s="187" customFormat="1" ht="33.75">
      <c r="A80" s="546">
        <v>2</v>
      </c>
      <c r="B80" s="418" t="s">
        <v>348</v>
      </c>
      <c r="C80" s="500" t="s">
        <v>349</v>
      </c>
      <c r="D80" s="552">
        <v>2020</v>
      </c>
      <c r="E80" s="500"/>
      <c r="F80" s="414" t="s">
        <v>354</v>
      </c>
      <c r="G80" s="548">
        <v>6995</v>
      </c>
      <c r="H80" s="419"/>
      <c r="I80" s="419">
        <v>5529</v>
      </c>
      <c r="J80" s="419">
        <f>1500+2000</f>
        <v>3500</v>
      </c>
      <c r="K80" s="419">
        <f>1200+2000</f>
        <v>3200</v>
      </c>
      <c r="L80" s="419"/>
      <c r="M80" s="419">
        <v>4500</v>
      </c>
      <c r="N80" s="419"/>
      <c r="O80" s="549">
        <v>5529</v>
      </c>
      <c r="P80" s="419">
        <v>3828.48</v>
      </c>
      <c r="Q80" s="419">
        <f>P80-2770</f>
        <v>1058.48</v>
      </c>
      <c r="R80" s="420">
        <f t="shared" si="69"/>
        <v>2770</v>
      </c>
      <c r="S80" s="421">
        <f t="shared" si="70"/>
        <v>1700.52</v>
      </c>
      <c r="T80" s="549">
        <f>P80</f>
        <v>3828.48</v>
      </c>
      <c r="U80" s="423">
        <f t="shared" si="66"/>
        <v>69.243624525230601</v>
      </c>
      <c r="V80" s="550"/>
      <c r="W80" s="550"/>
      <c r="X80" s="421">
        <f t="shared" si="71"/>
        <v>5529</v>
      </c>
      <c r="Y80" s="551"/>
      <c r="Z80" s="411" t="s">
        <v>410</v>
      </c>
      <c r="AA80" s="468" t="s">
        <v>507</v>
      </c>
      <c r="AB80" s="184" t="s">
        <v>18</v>
      </c>
      <c r="AC80" s="185"/>
      <c r="AD80" s="185"/>
      <c r="AE80" s="186"/>
      <c r="AF80" s="186"/>
    </row>
    <row r="81" spans="1:32" s="25" customFormat="1" ht="22.5">
      <c r="A81" s="546">
        <v>3</v>
      </c>
      <c r="B81" s="418" t="s">
        <v>350</v>
      </c>
      <c r="C81" s="500" t="s">
        <v>229</v>
      </c>
      <c r="D81" s="552">
        <v>2020</v>
      </c>
      <c r="E81" s="500"/>
      <c r="F81" s="414" t="s">
        <v>355</v>
      </c>
      <c r="G81" s="548">
        <v>2648</v>
      </c>
      <c r="H81" s="419"/>
      <c r="I81" s="419">
        <v>2628</v>
      </c>
      <c r="J81" s="419">
        <v>2210</v>
      </c>
      <c r="K81" s="419">
        <v>2100</v>
      </c>
      <c r="L81" s="419"/>
      <c r="M81" s="419">
        <v>2450</v>
      </c>
      <c r="N81" s="419"/>
      <c r="O81" s="549">
        <v>2628</v>
      </c>
      <c r="P81" s="502">
        <v>2625.5070000000001</v>
      </c>
      <c r="Q81" s="502">
        <v>2533.5070000000001</v>
      </c>
      <c r="R81" s="420">
        <f t="shared" si="69"/>
        <v>92</v>
      </c>
      <c r="S81" s="421">
        <f>I81-P81</f>
        <v>2.4929999999999382</v>
      </c>
      <c r="T81" s="549">
        <f>P81</f>
        <v>2625.5070000000001</v>
      </c>
      <c r="U81" s="423">
        <f t="shared" si="66"/>
        <v>99.905136986301372</v>
      </c>
      <c r="V81" s="550"/>
      <c r="W81" s="550">
        <f>I81-P81</f>
        <v>2.4929999999999382</v>
      </c>
      <c r="X81" s="421">
        <f t="shared" si="71"/>
        <v>2625.5070000000001</v>
      </c>
      <c r="Y81" s="551" t="s">
        <v>497</v>
      </c>
      <c r="Z81" s="432"/>
      <c r="AA81" s="468" t="s">
        <v>507</v>
      </c>
      <c r="AB81" s="46" t="s">
        <v>18</v>
      </c>
      <c r="AC81" s="29"/>
      <c r="AD81" s="29"/>
      <c r="AE81" s="30"/>
      <c r="AF81" s="30"/>
    </row>
    <row r="82" spans="1:32" s="25" customFormat="1" ht="22.5">
      <c r="A82" s="546">
        <v>4</v>
      </c>
      <c r="B82" s="418" t="s">
        <v>351</v>
      </c>
      <c r="C82" s="500" t="s">
        <v>232</v>
      </c>
      <c r="D82" s="552">
        <v>2020</v>
      </c>
      <c r="E82" s="500"/>
      <c r="F82" s="414" t="s">
        <v>356</v>
      </c>
      <c r="G82" s="548">
        <v>6995</v>
      </c>
      <c r="H82" s="419"/>
      <c r="I82" s="419">
        <v>5748</v>
      </c>
      <c r="J82" s="419">
        <v>3400</v>
      </c>
      <c r="K82" s="419">
        <v>3100</v>
      </c>
      <c r="L82" s="419"/>
      <c r="M82" s="419">
        <v>6250</v>
      </c>
      <c r="N82" s="419"/>
      <c r="O82" s="549">
        <v>5748</v>
      </c>
      <c r="P82" s="644">
        <v>2860.96</v>
      </c>
      <c r="Q82" s="644">
        <v>1802</v>
      </c>
      <c r="R82" s="420">
        <f t="shared" si="69"/>
        <v>1058.96</v>
      </c>
      <c r="S82" s="421">
        <f t="shared" si="70"/>
        <v>2887.04</v>
      </c>
      <c r="T82" s="549">
        <v>3000</v>
      </c>
      <c r="U82" s="423">
        <f t="shared" si="66"/>
        <v>52.192066805845513</v>
      </c>
      <c r="V82" s="550">
        <f>46.6+2.493+600+30</f>
        <v>679.09299999999996</v>
      </c>
      <c r="W82" s="550"/>
      <c r="X82" s="421">
        <f t="shared" si="71"/>
        <v>6427.0929999999998</v>
      </c>
      <c r="Y82" s="551"/>
      <c r="Z82" s="432"/>
      <c r="AA82" s="468" t="s">
        <v>507</v>
      </c>
      <c r="AB82" s="46" t="s">
        <v>18</v>
      </c>
      <c r="AC82" s="29"/>
      <c r="AD82" s="29"/>
      <c r="AE82" s="30"/>
      <c r="AF82" s="30"/>
    </row>
    <row r="83" spans="1:32" s="206" customFormat="1" ht="25.5" customHeight="1">
      <c r="A83" s="556"/>
      <c r="B83" s="563" t="s">
        <v>352</v>
      </c>
      <c r="C83" s="564"/>
      <c r="D83" s="565"/>
      <c r="E83" s="564"/>
      <c r="F83" s="566"/>
      <c r="G83" s="558"/>
      <c r="H83" s="567"/>
      <c r="I83" s="567"/>
      <c r="J83" s="567"/>
      <c r="K83" s="567"/>
      <c r="L83" s="567"/>
      <c r="M83" s="567"/>
      <c r="N83" s="567"/>
      <c r="O83" s="568"/>
      <c r="P83" s="569"/>
      <c r="Q83" s="569"/>
      <c r="R83" s="569"/>
      <c r="S83" s="382">
        <f t="shared" si="70"/>
        <v>0</v>
      </c>
      <c r="T83" s="568"/>
      <c r="U83" s="570"/>
      <c r="V83" s="571"/>
      <c r="W83" s="571"/>
      <c r="X83" s="421">
        <f t="shared" si="71"/>
        <v>0</v>
      </c>
      <c r="Y83" s="572"/>
      <c r="Z83" s="573"/>
      <c r="AA83" s="574"/>
      <c r="AB83" s="203"/>
      <c r="AC83" s="204"/>
      <c r="AD83" s="204"/>
      <c r="AE83" s="205"/>
      <c r="AF83" s="205"/>
    </row>
    <row r="84" spans="1:32" s="187" customFormat="1" ht="25.5">
      <c r="A84" s="546">
        <v>5</v>
      </c>
      <c r="B84" s="583" t="s">
        <v>396</v>
      </c>
      <c r="C84" s="500"/>
      <c r="D84" s="552"/>
      <c r="E84" s="500"/>
      <c r="F84" s="414" t="s">
        <v>397</v>
      </c>
      <c r="G84" s="645">
        <v>485</v>
      </c>
      <c r="H84" s="419"/>
      <c r="I84" s="419">
        <v>470</v>
      </c>
      <c r="J84" s="419">
        <v>30</v>
      </c>
      <c r="K84" s="419">
        <f>J84</f>
        <v>30</v>
      </c>
      <c r="L84" s="419"/>
      <c r="M84" s="419"/>
      <c r="N84" s="419"/>
      <c r="O84" s="549">
        <v>470</v>
      </c>
      <c r="P84" s="419">
        <v>0</v>
      </c>
      <c r="Q84" s="419">
        <v>0</v>
      </c>
      <c r="R84" s="420">
        <f t="shared" ref="R84:R85" si="72">P84-Q84</f>
        <v>0</v>
      </c>
      <c r="S84" s="421">
        <f t="shared" si="70"/>
        <v>470</v>
      </c>
      <c r="T84" s="549">
        <v>0</v>
      </c>
      <c r="U84" s="423">
        <f t="shared" si="66"/>
        <v>0</v>
      </c>
      <c r="V84" s="550">
        <v>0</v>
      </c>
      <c r="W84" s="550">
        <v>0</v>
      </c>
      <c r="X84" s="421">
        <f t="shared" si="71"/>
        <v>470</v>
      </c>
      <c r="Y84" s="551"/>
      <c r="Z84" s="432"/>
      <c r="AA84" s="468" t="s">
        <v>239</v>
      </c>
      <c r="AB84" s="184" t="s">
        <v>18</v>
      </c>
      <c r="AC84" s="185"/>
      <c r="AD84" s="185"/>
      <c r="AE84" s="186"/>
      <c r="AF84" s="186"/>
    </row>
    <row r="85" spans="1:32" s="187" customFormat="1" ht="25.5">
      <c r="A85" s="546">
        <v>6</v>
      </c>
      <c r="B85" s="583" t="s">
        <v>462</v>
      </c>
      <c r="C85" s="500"/>
      <c r="D85" s="552"/>
      <c r="E85" s="500"/>
      <c r="F85" s="414" t="s">
        <v>398</v>
      </c>
      <c r="G85" s="645">
        <v>467</v>
      </c>
      <c r="H85" s="419"/>
      <c r="I85" s="419">
        <v>457</v>
      </c>
      <c r="J85" s="419">
        <v>25</v>
      </c>
      <c r="K85" s="419">
        <f>J85</f>
        <v>25</v>
      </c>
      <c r="L85" s="419"/>
      <c r="M85" s="419"/>
      <c r="N85" s="419"/>
      <c r="O85" s="549">
        <v>457</v>
      </c>
      <c r="P85" s="419">
        <v>0</v>
      </c>
      <c r="Q85" s="419">
        <v>0</v>
      </c>
      <c r="R85" s="420">
        <f t="shared" si="72"/>
        <v>0</v>
      </c>
      <c r="S85" s="421">
        <f t="shared" si="70"/>
        <v>457</v>
      </c>
      <c r="T85" s="549">
        <v>0</v>
      </c>
      <c r="U85" s="423">
        <f t="shared" si="66"/>
        <v>0</v>
      </c>
      <c r="V85" s="550">
        <v>0</v>
      </c>
      <c r="W85" s="550">
        <v>0</v>
      </c>
      <c r="X85" s="421">
        <f t="shared" si="71"/>
        <v>457</v>
      </c>
      <c r="Y85" s="551"/>
      <c r="Z85" s="432"/>
      <c r="AA85" s="468" t="s">
        <v>235</v>
      </c>
      <c r="AB85" s="184" t="s">
        <v>18</v>
      </c>
      <c r="AC85" s="185"/>
      <c r="AD85" s="185"/>
      <c r="AE85" s="186"/>
      <c r="AF85" s="186"/>
    </row>
    <row r="86" spans="1:32">
      <c r="A86" s="536" t="s">
        <v>94</v>
      </c>
      <c r="B86" s="537" t="s">
        <v>95</v>
      </c>
      <c r="C86" s="538"/>
      <c r="D86" s="539"/>
      <c r="E86" s="540"/>
      <c r="F86" s="540"/>
      <c r="G86" s="399">
        <f>G87+G88+G92+G97+G105</f>
        <v>18722</v>
      </c>
      <c r="H86" s="399">
        <f t="shared" ref="H86:X86" si="73">H87+H88+H92+H97+H105</f>
        <v>0</v>
      </c>
      <c r="I86" s="399">
        <f t="shared" si="73"/>
        <v>12673</v>
      </c>
      <c r="J86" s="399">
        <f t="shared" si="73"/>
        <v>10824</v>
      </c>
      <c r="K86" s="399">
        <f t="shared" si="73"/>
        <v>8315</v>
      </c>
      <c r="L86" s="399">
        <f t="shared" si="73"/>
        <v>13450</v>
      </c>
      <c r="M86" s="399">
        <f t="shared" si="73"/>
        <v>20275</v>
      </c>
      <c r="N86" s="399">
        <f t="shared" si="73"/>
        <v>10740</v>
      </c>
      <c r="O86" s="399">
        <f t="shared" si="73"/>
        <v>12673</v>
      </c>
      <c r="P86" s="399">
        <f t="shared" si="73"/>
        <v>5893.59</v>
      </c>
      <c r="Q86" s="399">
        <f t="shared" si="73"/>
        <v>5893.59</v>
      </c>
      <c r="R86" s="399">
        <f t="shared" ref="R86" si="74">R87+R88+R92+R97+R105</f>
        <v>0</v>
      </c>
      <c r="S86" s="399">
        <f t="shared" si="73"/>
        <v>6779.41</v>
      </c>
      <c r="T86" s="399">
        <f t="shared" si="73"/>
        <v>9083.34</v>
      </c>
      <c r="U86" s="467">
        <f>T86/I86%</f>
        <v>71.674741576580132</v>
      </c>
      <c r="V86" s="399">
        <f t="shared" si="73"/>
        <v>0</v>
      </c>
      <c r="W86" s="399">
        <f t="shared" si="73"/>
        <v>0</v>
      </c>
      <c r="X86" s="399">
        <f t="shared" si="73"/>
        <v>12673</v>
      </c>
      <c r="Y86" s="431">
        <f>Y87+Y88+Y97</f>
        <v>0</v>
      </c>
      <c r="Z86" s="403"/>
      <c r="AA86" s="392"/>
      <c r="AB86" s="52"/>
      <c r="AC86" s="35">
        <f>P86/I86%</f>
        <v>46.505089560482915</v>
      </c>
      <c r="AD86" s="35" t="e">
        <f>#REF!/O86%</f>
        <v>#REF!</v>
      </c>
      <c r="AE86" s="53" t="e">
        <f>#REF!/O86%</f>
        <v>#REF!</v>
      </c>
    </row>
    <row r="87" spans="1:32" ht="15.75">
      <c r="A87" s="395" t="s">
        <v>27</v>
      </c>
      <c r="B87" s="396" t="s">
        <v>313</v>
      </c>
      <c r="C87" s="397"/>
      <c r="D87" s="398"/>
      <c r="E87" s="397"/>
      <c r="F87" s="397"/>
      <c r="G87" s="399"/>
      <c r="H87" s="399"/>
      <c r="I87" s="399"/>
      <c r="J87" s="399"/>
      <c r="K87" s="399"/>
      <c r="L87" s="399"/>
      <c r="M87" s="399"/>
      <c r="N87" s="399"/>
      <c r="O87" s="399"/>
      <c r="P87" s="399"/>
      <c r="Q87" s="399"/>
      <c r="R87" s="399"/>
      <c r="S87" s="382">
        <f t="shared" si="70"/>
        <v>0</v>
      </c>
      <c r="T87" s="400"/>
      <c r="U87" s="400"/>
      <c r="V87" s="401"/>
      <c r="W87" s="401"/>
      <c r="X87" s="382">
        <f t="shared" si="71"/>
        <v>0</v>
      </c>
      <c r="Y87" s="402"/>
      <c r="Z87" s="403"/>
      <c r="AA87" s="392"/>
      <c r="AB87" s="47"/>
      <c r="AC87" s="28"/>
      <c r="AD87" s="28"/>
    </row>
    <row r="88" spans="1:32" ht="15.75">
      <c r="A88" s="395" t="s">
        <v>28</v>
      </c>
      <c r="B88" s="396" t="s">
        <v>357</v>
      </c>
      <c r="C88" s="397"/>
      <c r="D88" s="398"/>
      <c r="E88" s="397"/>
      <c r="F88" s="397"/>
      <c r="G88" s="399">
        <f>SUM(G89:G91)</f>
        <v>2250</v>
      </c>
      <c r="H88" s="399">
        <f t="shared" ref="H88:X88" si="75">SUM(H89:H91)</f>
        <v>0</v>
      </c>
      <c r="I88" s="399">
        <f t="shared" si="75"/>
        <v>456</v>
      </c>
      <c r="J88" s="399">
        <f t="shared" si="75"/>
        <v>1930</v>
      </c>
      <c r="K88" s="399">
        <f t="shared" si="75"/>
        <v>555</v>
      </c>
      <c r="L88" s="399">
        <f t="shared" si="75"/>
        <v>1850</v>
      </c>
      <c r="M88" s="399">
        <f t="shared" si="75"/>
        <v>830</v>
      </c>
      <c r="N88" s="399">
        <f t="shared" si="75"/>
        <v>1274</v>
      </c>
      <c r="O88" s="399">
        <f t="shared" si="75"/>
        <v>456</v>
      </c>
      <c r="P88" s="399">
        <f t="shared" si="75"/>
        <v>195.32</v>
      </c>
      <c r="Q88" s="399">
        <f t="shared" si="75"/>
        <v>195.32</v>
      </c>
      <c r="R88" s="399">
        <f t="shared" ref="R88" si="76">SUM(R89:R91)</f>
        <v>0</v>
      </c>
      <c r="S88" s="399">
        <f t="shared" si="75"/>
        <v>260.68</v>
      </c>
      <c r="T88" s="399">
        <f t="shared" si="75"/>
        <v>432.32</v>
      </c>
      <c r="U88" s="399"/>
      <c r="V88" s="399">
        <f t="shared" si="75"/>
        <v>0</v>
      </c>
      <c r="W88" s="399">
        <f t="shared" si="75"/>
        <v>0</v>
      </c>
      <c r="X88" s="399">
        <f t="shared" si="75"/>
        <v>456</v>
      </c>
      <c r="Y88" s="431">
        <f t="shared" ref="Y88" si="77">SUM(Y89:Y91)</f>
        <v>0</v>
      </c>
      <c r="Z88" s="403"/>
      <c r="AA88" s="392"/>
      <c r="AB88" s="47"/>
      <c r="AC88" s="28"/>
      <c r="AD88" s="28"/>
    </row>
    <row r="89" spans="1:32" s="25" customFormat="1" ht="33.75">
      <c r="A89" s="378">
        <v>1</v>
      </c>
      <c r="B89" s="413" t="s">
        <v>96</v>
      </c>
      <c r="C89" s="414" t="s">
        <v>97</v>
      </c>
      <c r="D89" s="414" t="s">
        <v>61</v>
      </c>
      <c r="E89" s="414" t="s">
        <v>98</v>
      </c>
      <c r="F89" s="414" t="s">
        <v>99</v>
      </c>
      <c r="G89" s="417">
        <v>300</v>
      </c>
      <c r="H89" s="419"/>
      <c r="I89" s="419">
        <v>77</v>
      </c>
      <c r="J89" s="419">
        <f>150+60+70</f>
        <v>280</v>
      </c>
      <c r="K89" s="419">
        <f>35+70</f>
        <v>105</v>
      </c>
      <c r="L89" s="419">
        <v>250</v>
      </c>
      <c r="M89" s="419">
        <v>290</v>
      </c>
      <c r="N89" s="419">
        <f>213</f>
        <v>213</v>
      </c>
      <c r="O89" s="419">
        <v>77</v>
      </c>
      <c r="P89" s="419">
        <f>69.47</f>
        <v>69.47</v>
      </c>
      <c r="Q89" s="419">
        <f>P89</f>
        <v>69.47</v>
      </c>
      <c r="R89" s="420">
        <f t="shared" ref="R89:R91" si="78">P89-Q89</f>
        <v>0</v>
      </c>
      <c r="S89" s="421">
        <f t="shared" si="70"/>
        <v>7.5300000000000011</v>
      </c>
      <c r="T89" s="419">
        <f>P89</f>
        <v>69.47</v>
      </c>
      <c r="U89" s="423">
        <f t="shared" ref="U89:U109" si="79">T89/O89%</f>
        <v>90.220779220779221</v>
      </c>
      <c r="V89" s="427"/>
      <c r="W89" s="427"/>
      <c r="X89" s="421">
        <f t="shared" si="71"/>
        <v>77</v>
      </c>
      <c r="Y89" s="425"/>
      <c r="Z89" s="432"/>
      <c r="AA89" s="468" t="s">
        <v>235</v>
      </c>
      <c r="AB89" s="184" t="s">
        <v>16</v>
      </c>
      <c r="AC89" s="340"/>
      <c r="AD89" s="29"/>
      <c r="AE89" s="30"/>
      <c r="AF89" s="30"/>
    </row>
    <row r="90" spans="1:32" s="25" customFormat="1" ht="22.5">
      <c r="A90" s="378">
        <v>2</v>
      </c>
      <c r="B90" s="413" t="s">
        <v>100</v>
      </c>
      <c r="C90" s="414" t="s">
        <v>77</v>
      </c>
      <c r="D90" s="414" t="s">
        <v>61</v>
      </c>
      <c r="E90" s="414" t="s">
        <v>101</v>
      </c>
      <c r="F90" s="414" t="s">
        <v>102</v>
      </c>
      <c r="G90" s="417">
        <v>550</v>
      </c>
      <c r="H90" s="419"/>
      <c r="I90" s="419">
        <v>142</v>
      </c>
      <c r="J90" s="541">
        <f>400+100</f>
        <v>500</v>
      </c>
      <c r="K90" s="419">
        <v>100</v>
      </c>
      <c r="L90" s="419">
        <v>400</v>
      </c>
      <c r="M90" s="419">
        <v>140</v>
      </c>
      <c r="N90" s="419">
        <f>398</f>
        <v>398</v>
      </c>
      <c r="O90" s="419">
        <v>142</v>
      </c>
      <c r="P90" s="419">
        <v>125.85</v>
      </c>
      <c r="Q90" s="419">
        <f>P90</f>
        <v>125.85</v>
      </c>
      <c r="R90" s="420">
        <f t="shared" si="78"/>
        <v>0</v>
      </c>
      <c r="S90" s="421">
        <f t="shared" si="70"/>
        <v>16.150000000000006</v>
      </c>
      <c r="T90" s="419">
        <f t="shared" ref="T90" si="80">P90</f>
        <v>125.85</v>
      </c>
      <c r="U90" s="423">
        <f t="shared" si="79"/>
        <v>88.626760563380287</v>
      </c>
      <c r="V90" s="427"/>
      <c r="W90" s="427"/>
      <c r="X90" s="421">
        <f t="shared" si="71"/>
        <v>142</v>
      </c>
      <c r="Y90" s="425"/>
      <c r="Z90" s="432"/>
      <c r="AA90" s="468" t="s">
        <v>83</v>
      </c>
      <c r="AB90" s="184" t="s">
        <v>16</v>
      </c>
      <c r="AC90" s="340"/>
      <c r="AD90" s="29"/>
      <c r="AE90" s="30"/>
      <c r="AF90" s="30"/>
    </row>
    <row r="91" spans="1:32" s="187" customFormat="1" ht="22.5">
      <c r="A91" s="378" t="s">
        <v>103</v>
      </c>
      <c r="B91" s="413" t="s">
        <v>104</v>
      </c>
      <c r="C91" s="414" t="s">
        <v>78</v>
      </c>
      <c r="D91" s="414" t="s">
        <v>61</v>
      </c>
      <c r="E91" s="414" t="s">
        <v>105</v>
      </c>
      <c r="F91" s="414" t="s">
        <v>106</v>
      </c>
      <c r="G91" s="417">
        <v>1400</v>
      </c>
      <c r="H91" s="419"/>
      <c r="I91" s="419">
        <v>237</v>
      </c>
      <c r="J91" s="541">
        <f>800+350</f>
        <v>1150</v>
      </c>
      <c r="K91" s="419">
        <v>350</v>
      </c>
      <c r="L91" s="419">
        <f>800+400</f>
        <v>1200</v>
      </c>
      <c r="M91" s="419">
        <v>400</v>
      </c>
      <c r="N91" s="419">
        <v>663</v>
      </c>
      <c r="O91" s="419">
        <v>237</v>
      </c>
      <c r="P91" s="419"/>
      <c r="Q91" s="419"/>
      <c r="R91" s="420">
        <f t="shared" si="78"/>
        <v>0</v>
      </c>
      <c r="S91" s="421">
        <f t="shared" si="70"/>
        <v>237</v>
      </c>
      <c r="T91" s="419">
        <v>237</v>
      </c>
      <c r="U91" s="423">
        <f t="shared" si="79"/>
        <v>100</v>
      </c>
      <c r="V91" s="427"/>
      <c r="W91" s="427"/>
      <c r="X91" s="421">
        <f t="shared" si="71"/>
        <v>237</v>
      </c>
      <c r="Y91" s="425"/>
      <c r="Z91" s="432" t="s">
        <v>130</v>
      </c>
      <c r="AA91" s="468" t="s">
        <v>40</v>
      </c>
      <c r="AB91" s="184" t="s">
        <v>16</v>
      </c>
      <c r="AC91" s="341"/>
      <c r="AD91" s="185"/>
      <c r="AE91" s="186"/>
      <c r="AF91" s="186"/>
    </row>
    <row r="92" spans="1:32" s="200" customFormat="1" ht="15.75">
      <c r="A92" s="395" t="s">
        <v>33</v>
      </c>
      <c r="B92" s="396" t="s">
        <v>407</v>
      </c>
      <c r="C92" s="397"/>
      <c r="D92" s="397"/>
      <c r="E92" s="397"/>
      <c r="F92" s="397"/>
      <c r="G92" s="399">
        <f>SUM(G93:G96)</f>
        <v>0</v>
      </c>
      <c r="H92" s="399">
        <f t="shared" ref="H92:X92" si="81">SUM(H93:H96)</f>
        <v>0</v>
      </c>
      <c r="I92" s="399">
        <f t="shared" si="81"/>
        <v>3190</v>
      </c>
      <c r="J92" s="399">
        <f t="shared" si="81"/>
        <v>0</v>
      </c>
      <c r="K92" s="399">
        <f t="shared" si="81"/>
        <v>0</v>
      </c>
      <c r="L92" s="399">
        <f t="shared" si="81"/>
        <v>11600</v>
      </c>
      <c r="M92" s="399">
        <f t="shared" si="81"/>
        <v>7950</v>
      </c>
      <c r="N92" s="399">
        <f t="shared" si="81"/>
        <v>9466</v>
      </c>
      <c r="O92" s="399">
        <f t="shared" si="81"/>
        <v>3190</v>
      </c>
      <c r="P92" s="399">
        <f t="shared" si="81"/>
        <v>2479</v>
      </c>
      <c r="Q92" s="399">
        <f t="shared" si="81"/>
        <v>2479</v>
      </c>
      <c r="R92" s="399">
        <f t="shared" si="81"/>
        <v>0</v>
      </c>
      <c r="S92" s="399">
        <f t="shared" si="81"/>
        <v>711</v>
      </c>
      <c r="T92" s="399">
        <f t="shared" si="81"/>
        <v>3190</v>
      </c>
      <c r="U92" s="399"/>
      <c r="V92" s="399">
        <f t="shared" si="81"/>
        <v>0</v>
      </c>
      <c r="W92" s="399">
        <f t="shared" si="81"/>
        <v>0</v>
      </c>
      <c r="X92" s="399">
        <f t="shared" si="81"/>
        <v>3190</v>
      </c>
      <c r="Y92" s="431">
        <f t="shared" ref="Y92" si="82">SUM(Y93:Y96)</f>
        <v>0</v>
      </c>
      <c r="Z92" s="512"/>
      <c r="AA92" s="513"/>
      <c r="AB92" s="211"/>
      <c r="AC92" s="198"/>
      <c r="AD92" s="198"/>
      <c r="AE92" s="199"/>
      <c r="AF92" s="199"/>
    </row>
    <row r="93" spans="1:32" s="187" customFormat="1" ht="22.5">
      <c r="A93" s="378">
        <v>1</v>
      </c>
      <c r="B93" s="413" t="s">
        <v>108</v>
      </c>
      <c r="C93" s="414" t="s">
        <v>109</v>
      </c>
      <c r="D93" s="414" t="s">
        <v>61</v>
      </c>
      <c r="E93" s="414" t="s">
        <v>110</v>
      </c>
      <c r="F93" s="414" t="s">
        <v>111</v>
      </c>
      <c r="G93" s="417"/>
      <c r="H93" s="419"/>
      <c r="I93" s="419">
        <v>857</v>
      </c>
      <c r="J93" s="575"/>
      <c r="K93" s="575"/>
      <c r="L93" s="575">
        <f>800+1500</f>
        <v>2300</v>
      </c>
      <c r="M93" s="575">
        <v>2500</v>
      </c>
      <c r="N93" s="575">
        <f>2399</f>
        <v>2399</v>
      </c>
      <c r="O93" s="575">
        <v>857</v>
      </c>
      <c r="P93" s="419">
        <v>857</v>
      </c>
      <c r="Q93" s="419">
        <f>P93</f>
        <v>857</v>
      </c>
      <c r="R93" s="420">
        <f t="shared" ref="R93:R109" si="83">P93-Q93</f>
        <v>0</v>
      </c>
      <c r="S93" s="421">
        <f t="shared" si="70"/>
        <v>0</v>
      </c>
      <c r="T93" s="575">
        <v>857</v>
      </c>
      <c r="U93" s="423">
        <f t="shared" si="79"/>
        <v>100</v>
      </c>
      <c r="V93" s="576"/>
      <c r="W93" s="576"/>
      <c r="X93" s="421">
        <f t="shared" si="71"/>
        <v>857</v>
      </c>
      <c r="Y93" s="386"/>
      <c r="Z93" s="577" t="s">
        <v>130</v>
      </c>
      <c r="AA93" s="578" t="s">
        <v>507</v>
      </c>
      <c r="AB93" s="184" t="s">
        <v>16</v>
      </c>
      <c r="AC93" s="185"/>
      <c r="AD93" s="185"/>
      <c r="AE93" s="186"/>
      <c r="AF93" s="186"/>
    </row>
    <row r="94" spans="1:32" s="187" customFormat="1" ht="22.5">
      <c r="A94" s="378">
        <v>2</v>
      </c>
      <c r="B94" s="413" t="s">
        <v>113</v>
      </c>
      <c r="C94" s="414" t="s">
        <v>114</v>
      </c>
      <c r="D94" s="414" t="s">
        <v>61</v>
      </c>
      <c r="E94" s="414" t="s">
        <v>115</v>
      </c>
      <c r="F94" s="414" t="s">
        <v>116</v>
      </c>
      <c r="G94" s="417"/>
      <c r="H94" s="419"/>
      <c r="I94" s="419">
        <v>711</v>
      </c>
      <c r="J94" s="579"/>
      <c r="K94" s="575"/>
      <c r="L94" s="575">
        <f>2800+1000</f>
        <v>3800</v>
      </c>
      <c r="M94" s="575">
        <v>3200</v>
      </c>
      <c r="N94" s="575">
        <f>1989</f>
        <v>1989</v>
      </c>
      <c r="O94" s="575">
        <v>711</v>
      </c>
      <c r="P94" s="419"/>
      <c r="Q94" s="419"/>
      <c r="R94" s="420">
        <f t="shared" si="83"/>
        <v>0</v>
      </c>
      <c r="S94" s="421">
        <f t="shared" si="70"/>
        <v>711</v>
      </c>
      <c r="T94" s="575">
        <v>711</v>
      </c>
      <c r="U94" s="423">
        <f t="shared" si="79"/>
        <v>100</v>
      </c>
      <c r="V94" s="576"/>
      <c r="W94" s="576"/>
      <c r="X94" s="421">
        <f t="shared" si="71"/>
        <v>711</v>
      </c>
      <c r="Y94" s="386"/>
      <c r="Z94" s="577" t="s">
        <v>130</v>
      </c>
      <c r="AA94" s="578" t="s">
        <v>507</v>
      </c>
      <c r="AB94" s="184" t="s">
        <v>16</v>
      </c>
      <c r="AC94" s="185"/>
      <c r="AD94" s="185"/>
      <c r="AE94" s="186"/>
      <c r="AF94" s="186"/>
    </row>
    <row r="95" spans="1:32" s="187" customFormat="1" ht="33.75">
      <c r="A95" s="378">
        <v>3</v>
      </c>
      <c r="B95" s="413" t="s">
        <v>118</v>
      </c>
      <c r="C95" s="414" t="s">
        <v>76</v>
      </c>
      <c r="D95" s="414" t="s">
        <v>61</v>
      </c>
      <c r="E95" s="414" t="s">
        <v>119</v>
      </c>
      <c r="F95" s="414" t="s">
        <v>120</v>
      </c>
      <c r="G95" s="417"/>
      <c r="H95" s="419"/>
      <c r="I95" s="419">
        <v>885</v>
      </c>
      <c r="J95" s="579"/>
      <c r="K95" s="575"/>
      <c r="L95" s="575">
        <f>2700+300</f>
        <v>3000</v>
      </c>
      <c r="M95" s="575">
        <v>1150</v>
      </c>
      <c r="N95" s="575">
        <f>2873+142</f>
        <v>3015</v>
      </c>
      <c r="O95" s="575">
        <v>885</v>
      </c>
      <c r="P95" s="419">
        <v>885</v>
      </c>
      <c r="Q95" s="419">
        <f>P95</f>
        <v>885</v>
      </c>
      <c r="R95" s="420">
        <f t="shared" si="83"/>
        <v>0</v>
      </c>
      <c r="S95" s="421">
        <f t="shared" si="70"/>
        <v>0</v>
      </c>
      <c r="T95" s="575">
        <v>885</v>
      </c>
      <c r="U95" s="423">
        <f t="shared" si="79"/>
        <v>100</v>
      </c>
      <c r="V95" s="576"/>
      <c r="W95" s="576"/>
      <c r="X95" s="421">
        <f t="shared" si="71"/>
        <v>885</v>
      </c>
      <c r="Y95" s="386"/>
      <c r="Z95" s="577" t="s">
        <v>131</v>
      </c>
      <c r="AA95" s="578" t="s">
        <v>507</v>
      </c>
      <c r="AB95" s="184" t="s">
        <v>16</v>
      </c>
      <c r="AC95" s="185"/>
      <c r="AD95" s="185"/>
      <c r="AE95" s="186"/>
      <c r="AF95" s="186"/>
    </row>
    <row r="96" spans="1:32" s="187" customFormat="1" ht="22.5">
      <c r="A96" s="378">
        <v>4</v>
      </c>
      <c r="B96" s="413" t="s">
        <v>122</v>
      </c>
      <c r="C96" s="414" t="s">
        <v>123</v>
      </c>
      <c r="D96" s="414" t="s">
        <v>61</v>
      </c>
      <c r="E96" s="414" t="s">
        <v>124</v>
      </c>
      <c r="F96" s="414" t="s">
        <v>125</v>
      </c>
      <c r="G96" s="417"/>
      <c r="H96" s="419"/>
      <c r="I96" s="419">
        <v>737</v>
      </c>
      <c r="J96" s="541"/>
      <c r="K96" s="419"/>
      <c r="L96" s="419">
        <f>2000+500</f>
        <v>2500</v>
      </c>
      <c r="M96" s="419">
        <v>1100</v>
      </c>
      <c r="N96" s="419">
        <v>2063</v>
      </c>
      <c r="O96" s="419">
        <v>737</v>
      </c>
      <c r="P96" s="419">
        <v>737</v>
      </c>
      <c r="Q96" s="419">
        <f>P96</f>
        <v>737</v>
      </c>
      <c r="R96" s="420">
        <f t="shared" si="83"/>
        <v>0</v>
      </c>
      <c r="S96" s="382">
        <f t="shared" si="70"/>
        <v>0</v>
      </c>
      <c r="T96" s="419">
        <v>737</v>
      </c>
      <c r="U96" s="423">
        <f t="shared" si="79"/>
        <v>100</v>
      </c>
      <c r="V96" s="427"/>
      <c r="W96" s="427"/>
      <c r="X96" s="421">
        <f t="shared" si="71"/>
        <v>737</v>
      </c>
      <c r="Y96" s="425"/>
      <c r="Z96" s="577" t="s">
        <v>132</v>
      </c>
      <c r="AA96" s="578" t="s">
        <v>507</v>
      </c>
      <c r="AB96" s="184" t="s">
        <v>16</v>
      </c>
      <c r="AC96" s="185"/>
      <c r="AD96" s="185"/>
      <c r="AE96" s="186"/>
      <c r="AF96" s="186"/>
    </row>
    <row r="97" spans="1:32" s="25" customFormat="1" ht="15.75">
      <c r="A97" s="555" t="s">
        <v>36</v>
      </c>
      <c r="B97" s="396" t="s">
        <v>316</v>
      </c>
      <c r="C97" s="397"/>
      <c r="D97" s="397"/>
      <c r="E97" s="397"/>
      <c r="F97" s="397"/>
      <c r="G97" s="511">
        <f>SUM(G98:G104)</f>
        <v>13802</v>
      </c>
      <c r="H97" s="511">
        <f t="shared" ref="H97:Y97" si="84">SUM(H98:H104)</f>
        <v>0</v>
      </c>
      <c r="I97" s="511">
        <f t="shared" si="84"/>
        <v>6411</v>
      </c>
      <c r="J97" s="511">
        <f t="shared" si="84"/>
        <v>8724</v>
      </c>
      <c r="K97" s="511">
        <f t="shared" si="84"/>
        <v>7590</v>
      </c>
      <c r="L97" s="511">
        <f t="shared" si="84"/>
        <v>0</v>
      </c>
      <c r="M97" s="511">
        <f t="shared" si="84"/>
        <v>11495</v>
      </c>
      <c r="N97" s="511">
        <f t="shared" si="84"/>
        <v>0</v>
      </c>
      <c r="O97" s="511">
        <f t="shared" si="84"/>
        <v>6411</v>
      </c>
      <c r="P97" s="511">
        <f t="shared" si="84"/>
        <v>3219.27</v>
      </c>
      <c r="Q97" s="511">
        <f t="shared" si="84"/>
        <v>3219.27</v>
      </c>
      <c r="R97" s="511">
        <f t="shared" si="84"/>
        <v>0</v>
      </c>
      <c r="S97" s="511">
        <f t="shared" si="84"/>
        <v>3191.73</v>
      </c>
      <c r="T97" s="511">
        <f t="shared" si="84"/>
        <v>5461.02</v>
      </c>
      <c r="U97" s="511">
        <f t="shared" si="84"/>
        <v>591.00333333333333</v>
      </c>
      <c r="V97" s="511">
        <f t="shared" si="84"/>
        <v>0</v>
      </c>
      <c r="W97" s="511">
        <f t="shared" si="84"/>
        <v>0</v>
      </c>
      <c r="X97" s="511">
        <f t="shared" si="84"/>
        <v>6411</v>
      </c>
      <c r="Y97" s="511">
        <f t="shared" si="84"/>
        <v>0</v>
      </c>
      <c r="Z97" s="580"/>
      <c r="AA97" s="581"/>
      <c r="AB97" s="46"/>
      <c r="AC97" s="29"/>
      <c r="AD97" s="29"/>
      <c r="AE97" s="30"/>
      <c r="AF97" s="30"/>
    </row>
    <row r="98" spans="1:32" s="187" customFormat="1" ht="22.5">
      <c r="A98" s="582">
        <v>1</v>
      </c>
      <c r="B98" s="583" t="s">
        <v>358</v>
      </c>
      <c r="C98" s="496" t="s">
        <v>29</v>
      </c>
      <c r="D98" s="496" t="s">
        <v>359</v>
      </c>
      <c r="E98" s="414"/>
      <c r="F98" s="414" t="s">
        <v>354</v>
      </c>
      <c r="G98" s="418"/>
      <c r="H98" s="419"/>
      <c r="I98" s="419">
        <v>623</v>
      </c>
      <c r="J98" s="541"/>
      <c r="K98" s="419"/>
      <c r="L98" s="419"/>
      <c r="M98" s="419">
        <v>450</v>
      </c>
      <c r="N98" s="419"/>
      <c r="O98" s="419">
        <v>623</v>
      </c>
      <c r="P98" s="419"/>
      <c r="Q98" s="419"/>
      <c r="R98" s="420">
        <f t="shared" si="83"/>
        <v>0</v>
      </c>
      <c r="S98" s="421">
        <f t="shared" si="70"/>
        <v>623</v>
      </c>
      <c r="T98" s="419">
        <v>623</v>
      </c>
      <c r="U98" s="423">
        <f t="shared" si="79"/>
        <v>100</v>
      </c>
      <c r="V98" s="427"/>
      <c r="W98" s="427"/>
      <c r="X98" s="421">
        <f t="shared" si="71"/>
        <v>623</v>
      </c>
      <c r="Y98" s="425"/>
      <c r="Z98" s="577" t="s">
        <v>411</v>
      </c>
      <c r="AA98" s="578" t="s">
        <v>507</v>
      </c>
      <c r="AB98" s="184" t="s">
        <v>18</v>
      </c>
      <c r="AC98" s="185"/>
      <c r="AD98" s="185"/>
      <c r="AE98" s="186"/>
      <c r="AF98" s="186"/>
    </row>
    <row r="99" spans="1:32" s="25" customFormat="1" ht="22.5">
      <c r="A99" s="582">
        <v>2</v>
      </c>
      <c r="B99" s="583" t="s">
        <v>360</v>
      </c>
      <c r="C99" s="496" t="s">
        <v>31</v>
      </c>
      <c r="D99" s="496" t="s">
        <v>61</v>
      </c>
      <c r="E99" s="414"/>
      <c r="F99" s="496" t="s">
        <v>367</v>
      </c>
      <c r="G99" s="418">
        <v>2500</v>
      </c>
      <c r="H99" s="419"/>
      <c r="I99" s="419">
        <v>2170</v>
      </c>
      <c r="J99" s="541">
        <v>2450</v>
      </c>
      <c r="K99" s="419">
        <v>2200</v>
      </c>
      <c r="L99" s="419"/>
      <c r="M99" s="419">
        <v>2460</v>
      </c>
      <c r="N99" s="419"/>
      <c r="O99" s="418">
        <v>2170</v>
      </c>
      <c r="P99" s="419">
        <f>1936.52</f>
        <v>1936.52</v>
      </c>
      <c r="Q99" s="419">
        <f>P99</f>
        <v>1936.52</v>
      </c>
      <c r="R99" s="420">
        <f t="shared" si="83"/>
        <v>0</v>
      </c>
      <c r="S99" s="421">
        <f t="shared" si="70"/>
        <v>233.48000000000002</v>
      </c>
      <c r="T99" s="418">
        <f>O99</f>
        <v>2170</v>
      </c>
      <c r="U99" s="423">
        <f t="shared" si="79"/>
        <v>100</v>
      </c>
      <c r="V99" s="584"/>
      <c r="W99" s="584"/>
      <c r="X99" s="421">
        <f t="shared" si="71"/>
        <v>2170</v>
      </c>
      <c r="Y99" s="585"/>
      <c r="Z99" s="577"/>
      <c r="AA99" s="578" t="s">
        <v>55</v>
      </c>
      <c r="AB99" s="46" t="s">
        <v>18</v>
      </c>
      <c r="AC99" s="340"/>
      <c r="AD99" s="29"/>
      <c r="AE99" s="30"/>
      <c r="AF99" s="30"/>
    </row>
    <row r="100" spans="1:32" s="25" customFormat="1" ht="38.25">
      <c r="A100" s="582">
        <v>3</v>
      </c>
      <c r="B100" s="583" t="s">
        <v>361</v>
      </c>
      <c r="C100" s="496" t="s">
        <v>362</v>
      </c>
      <c r="D100" s="496" t="s">
        <v>61</v>
      </c>
      <c r="E100" s="414"/>
      <c r="F100" s="496" t="s">
        <v>368</v>
      </c>
      <c r="G100" s="418">
        <v>1149</v>
      </c>
      <c r="H100" s="419"/>
      <c r="I100" s="419">
        <v>1034</v>
      </c>
      <c r="J100" s="541">
        <f>450+200</f>
        <v>650</v>
      </c>
      <c r="K100" s="419">
        <f>350+200</f>
        <v>550</v>
      </c>
      <c r="L100" s="419"/>
      <c r="M100" s="419">
        <v>1034</v>
      </c>
      <c r="N100" s="419"/>
      <c r="O100" s="418">
        <v>1034</v>
      </c>
      <c r="P100" s="419"/>
      <c r="Q100" s="419"/>
      <c r="R100" s="420">
        <f t="shared" si="83"/>
        <v>0</v>
      </c>
      <c r="S100" s="421">
        <f t="shared" si="70"/>
        <v>1034</v>
      </c>
      <c r="T100" s="418">
        <f>O100</f>
        <v>1034</v>
      </c>
      <c r="U100" s="423">
        <f t="shared" si="79"/>
        <v>100</v>
      </c>
      <c r="V100" s="584"/>
      <c r="W100" s="584"/>
      <c r="X100" s="421">
        <f t="shared" si="71"/>
        <v>1034</v>
      </c>
      <c r="Y100" s="585"/>
      <c r="Z100" s="577"/>
      <c r="AA100" s="578" t="s">
        <v>166</v>
      </c>
      <c r="AB100" s="46" t="s">
        <v>18</v>
      </c>
      <c r="AC100" s="340"/>
      <c r="AD100" s="29"/>
      <c r="AE100" s="30"/>
      <c r="AF100" s="30"/>
    </row>
    <row r="101" spans="1:32" s="25" customFormat="1" ht="25.5">
      <c r="A101" s="582">
        <v>4</v>
      </c>
      <c r="B101" s="583" t="s">
        <v>363</v>
      </c>
      <c r="C101" s="496" t="s">
        <v>173</v>
      </c>
      <c r="D101" s="496" t="s">
        <v>61</v>
      </c>
      <c r="E101" s="414"/>
      <c r="F101" s="496" t="s">
        <v>369</v>
      </c>
      <c r="G101" s="418">
        <v>1074</v>
      </c>
      <c r="H101" s="419"/>
      <c r="I101" s="419">
        <v>774</v>
      </c>
      <c r="J101" s="541">
        <v>774</v>
      </c>
      <c r="K101" s="419">
        <v>650</v>
      </c>
      <c r="L101" s="419"/>
      <c r="M101" s="419">
        <v>650</v>
      </c>
      <c r="N101" s="419"/>
      <c r="O101" s="418">
        <v>774</v>
      </c>
      <c r="P101" s="419">
        <v>736.73</v>
      </c>
      <c r="Q101" s="419">
        <f>P101</f>
        <v>736.73</v>
      </c>
      <c r="R101" s="420">
        <f t="shared" si="83"/>
        <v>0</v>
      </c>
      <c r="S101" s="421">
        <f t="shared" si="70"/>
        <v>37.269999999999982</v>
      </c>
      <c r="T101" s="418">
        <f>O101</f>
        <v>774</v>
      </c>
      <c r="U101" s="423">
        <f t="shared" si="79"/>
        <v>100</v>
      </c>
      <c r="V101" s="584"/>
      <c r="W101" s="584"/>
      <c r="X101" s="421">
        <f t="shared" si="71"/>
        <v>774</v>
      </c>
      <c r="Y101" s="585"/>
      <c r="Z101" s="577"/>
      <c r="AA101" s="578" t="s">
        <v>42</v>
      </c>
      <c r="AB101" s="46" t="s">
        <v>18</v>
      </c>
      <c r="AC101" s="340"/>
      <c r="AD101" s="29"/>
      <c r="AE101" s="30"/>
      <c r="AF101" s="30"/>
    </row>
    <row r="102" spans="1:32" s="25" customFormat="1" ht="25.5">
      <c r="A102" s="582">
        <v>5</v>
      </c>
      <c r="B102" s="583" t="s">
        <v>364</v>
      </c>
      <c r="C102" s="496" t="s">
        <v>31</v>
      </c>
      <c r="D102" s="496" t="s">
        <v>61</v>
      </c>
      <c r="E102" s="414"/>
      <c r="F102" s="496" t="s">
        <v>370</v>
      </c>
      <c r="G102" s="418">
        <v>1220</v>
      </c>
      <c r="H102" s="419"/>
      <c r="I102" s="419">
        <v>896</v>
      </c>
      <c r="J102" s="541">
        <v>650</v>
      </c>
      <c r="K102" s="419">
        <v>540</v>
      </c>
      <c r="L102" s="419"/>
      <c r="M102" s="419">
        <v>896</v>
      </c>
      <c r="N102" s="419"/>
      <c r="O102" s="418">
        <v>896</v>
      </c>
      <c r="P102" s="419"/>
      <c r="Q102" s="419"/>
      <c r="R102" s="420">
        <f t="shared" si="83"/>
        <v>0</v>
      </c>
      <c r="S102" s="421">
        <f t="shared" si="70"/>
        <v>896</v>
      </c>
      <c r="T102" s="418">
        <f t="shared" ref="T102:T103" si="85">P102</f>
        <v>0</v>
      </c>
      <c r="U102" s="423">
        <f t="shared" si="79"/>
        <v>0</v>
      </c>
      <c r="V102" s="584"/>
      <c r="W102" s="584"/>
      <c r="X102" s="421">
        <f t="shared" si="71"/>
        <v>896</v>
      </c>
      <c r="Y102" s="585"/>
      <c r="Z102" s="577"/>
      <c r="AA102" s="578" t="s">
        <v>55</v>
      </c>
      <c r="AB102" s="46" t="s">
        <v>18</v>
      </c>
      <c r="AC102" s="340"/>
      <c r="AD102" s="29"/>
      <c r="AE102" s="30"/>
      <c r="AF102" s="30"/>
    </row>
    <row r="103" spans="1:32" s="25" customFormat="1" ht="25.5">
      <c r="A103" s="582">
        <v>6</v>
      </c>
      <c r="B103" s="583" t="s">
        <v>365</v>
      </c>
      <c r="C103" s="496" t="s">
        <v>77</v>
      </c>
      <c r="D103" s="496" t="s">
        <v>61</v>
      </c>
      <c r="E103" s="414"/>
      <c r="F103" s="496" t="s">
        <v>371</v>
      </c>
      <c r="G103" s="418">
        <v>2864</v>
      </c>
      <c r="H103" s="419"/>
      <c r="I103" s="419">
        <v>600</v>
      </c>
      <c r="J103" s="541">
        <f>1500+200</f>
        <v>1700</v>
      </c>
      <c r="K103" s="419">
        <f>1250+200</f>
        <v>1450</v>
      </c>
      <c r="L103" s="419"/>
      <c r="M103" s="419">
        <v>2160</v>
      </c>
      <c r="N103" s="419"/>
      <c r="O103" s="418">
        <v>600</v>
      </c>
      <c r="P103" s="419">
        <v>546.02</v>
      </c>
      <c r="Q103" s="419">
        <f>P103</f>
        <v>546.02</v>
      </c>
      <c r="R103" s="420">
        <f t="shared" si="83"/>
        <v>0</v>
      </c>
      <c r="S103" s="421">
        <f t="shared" si="70"/>
        <v>53.980000000000018</v>
      </c>
      <c r="T103" s="418">
        <f t="shared" si="85"/>
        <v>546.02</v>
      </c>
      <c r="U103" s="423">
        <f t="shared" si="79"/>
        <v>91.00333333333333</v>
      </c>
      <c r="V103" s="584"/>
      <c r="W103" s="584"/>
      <c r="X103" s="421">
        <f t="shared" si="71"/>
        <v>600</v>
      </c>
      <c r="Y103" s="585"/>
      <c r="Z103" s="577"/>
      <c r="AA103" s="578" t="s">
        <v>83</v>
      </c>
      <c r="AB103" s="46" t="s">
        <v>18</v>
      </c>
      <c r="AC103" s="340"/>
      <c r="AD103" s="29"/>
      <c r="AE103" s="30"/>
      <c r="AF103" s="30"/>
    </row>
    <row r="104" spans="1:32" s="25" customFormat="1" ht="22.5">
      <c r="A104" s="582">
        <v>7</v>
      </c>
      <c r="B104" s="583" t="s">
        <v>366</v>
      </c>
      <c r="C104" s="496" t="s">
        <v>31</v>
      </c>
      <c r="D104" s="496" t="s">
        <v>301</v>
      </c>
      <c r="E104" s="414"/>
      <c r="F104" s="496" t="s">
        <v>372</v>
      </c>
      <c r="G104" s="418">
        <v>4995</v>
      </c>
      <c r="H104" s="419"/>
      <c r="I104" s="419">
        <v>314</v>
      </c>
      <c r="J104" s="541">
        <v>2500</v>
      </c>
      <c r="K104" s="419">
        <v>2200</v>
      </c>
      <c r="L104" s="419"/>
      <c r="M104" s="419">
        <f>3845</f>
        <v>3845</v>
      </c>
      <c r="N104" s="419"/>
      <c r="O104" s="418">
        <v>314</v>
      </c>
      <c r="P104" s="419"/>
      <c r="Q104" s="419"/>
      <c r="R104" s="420">
        <f t="shared" si="83"/>
        <v>0</v>
      </c>
      <c r="S104" s="421">
        <f t="shared" si="70"/>
        <v>314</v>
      </c>
      <c r="T104" s="418">
        <f>O104</f>
        <v>314</v>
      </c>
      <c r="U104" s="423">
        <f t="shared" si="79"/>
        <v>100</v>
      </c>
      <c r="V104" s="584"/>
      <c r="W104" s="584"/>
      <c r="X104" s="421">
        <f t="shared" si="71"/>
        <v>314</v>
      </c>
      <c r="Y104" s="585"/>
      <c r="Z104" s="577"/>
      <c r="AA104" s="578" t="s">
        <v>55</v>
      </c>
      <c r="AB104" s="46" t="s">
        <v>18</v>
      </c>
      <c r="AC104" s="340"/>
      <c r="AD104" s="29"/>
      <c r="AE104" s="30"/>
      <c r="AF104" s="30"/>
    </row>
    <row r="105" spans="1:32" s="214" customFormat="1" ht="27">
      <c r="A105" s="586" t="s">
        <v>394</v>
      </c>
      <c r="B105" s="485" t="s">
        <v>352</v>
      </c>
      <c r="C105" s="587"/>
      <c r="D105" s="587"/>
      <c r="E105" s="397"/>
      <c r="F105" s="397"/>
      <c r="G105" s="511">
        <f>SUM(G106:G109)</f>
        <v>2670</v>
      </c>
      <c r="H105" s="511">
        <f t="shared" ref="H105:X105" si="86">SUM(H106:H109)</f>
        <v>0</v>
      </c>
      <c r="I105" s="511">
        <f t="shared" si="86"/>
        <v>2616</v>
      </c>
      <c r="J105" s="511">
        <f t="shared" si="86"/>
        <v>170</v>
      </c>
      <c r="K105" s="511">
        <f t="shared" si="86"/>
        <v>170</v>
      </c>
      <c r="L105" s="511">
        <f t="shared" si="86"/>
        <v>0</v>
      </c>
      <c r="M105" s="511">
        <f t="shared" si="86"/>
        <v>0</v>
      </c>
      <c r="N105" s="511">
        <f t="shared" si="86"/>
        <v>0</v>
      </c>
      <c r="O105" s="511">
        <f t="shared" si="86"/>
        <v>2616</v>
      </c>
      <c r="P105" s="511">
        <f t="shared" si="86"/>
        <v>0</v>
      </c>
      <c r="Q105" s="511">
        <f t="shared" si="86"/>
        <v>0</v>
      </c>
      <c r="R105" s="511">
        <f t="shared" si="86"/>
        <v>0</v>
      </c>
      <c r="S105" s="511">
        <f t="shared" si="86"/>
        <v>2616</v>
      </c>
      <c r="T105" s="511">
        <f t="shared" si="86"/>
        <v>0</v>
      </c>
      <c r="U105" s="511">
        <f t="shared" si="86"/>
        <v>0</v>
      </c>
      <c r="V105" s="511">
        <f t="shared" si="86"/>
        <v>0</v>
      </c>
      <c r="W105" s="511">
        <f t="shared" si="86"/>
        <v>0</v>
      </c>
      <c r="X105" s="511">
        <f t="shared" si="86"/>
        <v>2616</v>
      </c>
      <c r="Y105" s="409">
        <f t="shared" ref="Y105" si="87">SUM(Y106:Y109)</f>
        <v>0</v>
      </c>
      <c r="Z105" s="580"/>
      <c r="AA105" s="581"/>
      <c r="AB105" s="211"/>
      <c r="AC105" s="212"/>
      <c r="AD105" s="212"/>
      <c r="AE105" s="213"/>
      <c r="AF105" s="213"/>
    </row>
    <row r="106" spans="1:32" s="210" customFormat="1" ht="25.5">
      <c r="A106" s="582">
        <v>8</v>
      </c>
      <c r="B106" s="588" t="s">
        <v>399</v>
      </c>
      <c r="C106" s="589"/>
      <c r="D106" s="589"/>
      <c r="E106" s="590"/>
      <c r="F106" s="496" t="s">
        <v>403</v>
      </c>
      <c r="G106" s="417">
        <v>250</v>
      </c>
      <c r="H106" s="419"/>
      <c r="I106" s="591">
        <v>245</v>
      </c>
      <c r="J106" s="541">
        <f>K106</f>
        <v>15</v>
      </c>
      <c r="K106" s="646">
        <v>15</v>
      </c>
      <c r="L106" s="419"/>
      <c r="M106" s="419"/>
      <c r="N106" s="419"/>
      <c r="O106" s="592">
        <v>245</v>
      </c>
      <c r="P106" s="419">
        <v>0</v>
      </c>
      <c r="Q106" s="419">
        <v>0</v>
      </c>
      <c r="R106" s="420">
        <f t="shared" si="83"/>
        <v>0</v>
      </c>
      <c r="S106" s="421">
        <f t="shared" si="70"/>
        <v>245</v>
      </c>
      <c r="T106" s="419">
        <v>0</v>
      </c>
      <c r="U106" s="423">
        <f t="shared" si="79"/>
        <v>0</v>
      </c>
      <c r="V106" s="427"/>
      <c r="W106" s="427"/>
      <c r="X106" s="421">
        <f t="shared" si="71"/>
        <v>245</v>
      </c>
      <c r="Y106" s="593"/>
      <c r="Z106" s="577"/>
      <c r="AA106" s="594" t="s">
        <v>512</v>
      </c>
      <c r="AB106" s="207" t="s">
        <v>18</v>
      </c>
      <c r="AC106" s="342"/>
      <c r="AD106" s="208"/>
      <c r="AE106" s="209"/>
      <c r="AF106" s="209"/>
    </row>
    <row r="107" spans="1:32" s="210" customFormat="1" ht="25.5">
      <c r="A107" s="582">
        <v>9</v>
      </c>
      <c r="B107" s="588" t="s">
        <v>400</v>
      </c>
      <c r="C107" s="589"/>
      <c r="D107" s="589"/>
      <c r="E107" s="590"/>
      <c r="F107" s="496" t="s">
        <v>404</v>
      </c>
      <c r="G107" s="417">
        <v>890</v>
      </c>
      <c r="H107" s="419"/>
      <c r="I107" s="591">
        <v>872</v>
      </c>
      <c r="J107" s="541">
        <f t="shared" ref="J107:J109" si="88">K107</f>
        <v>55</v>
      </c>
      <c r="K107" s="646">
        <v>55</v>
      </c>
      <c r="L107" s="419"/>
      <c r="M107" s="419"/>
      <c r="N107" s="419"/>
      <c r="O107" s="592">
        <v>872</v>
      </c>
      <c r="P107" s="419">
        <v>0</v>
      </c>
      <c r="Q107" s="419">
        <v>0</v>
      </c>
      <c r="R107" s="420">
        <f t="shared" si="83"/>
        <v>0</v>
      </c>
      <c r="S107" s="421">
        <f t="shared" si="70"/>
        <v>872</v>
      </c>
      <c r="T107" s="419">
        <v>0</v>
      </c>
      <c r="U107" s="423">
        <f t="shared" si="79"/>
        <v>0</v>
      </c>
      <c r="V107" s="427"/>
      <c r="W107" s="427"/>
      <c r="X107" s="421">
        <f t="shared" si="71"/>
        <v>872</v>
      </c>
      <c r="Y107" s="595"/>
      <c r="Z107" s="577"/>
      <c r="AA107" s="594" t="s">
        <v>195</v>
      </c>
      <c r="AB107" s="207" t="s">
        <v>18</v>
      </c>
      <c r="AC107" s="342"/>
      <c r="AD107" s="208"/>
      <c r="AE107" s="209"/>
      <c r="AF107" s="209"/>
    </row>
    <row r="108" spans="1:32" s="210" customFormat="1" ht="25.5">
      <c r="A108" s="582">
        <v>10</v>
      </c>
      <c r="B108" s="588" t="s">
        <v>401</v>
      </c>
      <c r="C108" s="589"/>
      <c r="D108" s="589"/>
      <c r="E108" s="590"/>
      <c r="F108" s="496" t="s">
        <v>405</v>
      </c>
      <c r="G108" s="417">
        <v>777</v>
      </c>
      <c r="H108" s="419"/>
      <c r="I108" s="591">
        <v>761</v>
      </c>
      <c r="J108" s="541">
        <f t="shared" si="88"/>
        <v>50</v>
      </c>
      <c r="K108" s="646">
        <v>50</v>
      </c>
      <c r="L108" s="419"/>
      <c r="M108" s="419"/>
      <c r="N108" s="419"/>
      <c r="O108" s="592">
        <v>761</v>
      </c>
      <c r="P108" s="419">
        <v>0</v>
      </c>
      <c r="Q108" s="419">
        <v>0</v>
      </c>
      <c r="R108" s="420">
        <f t="shared" si="83"/>
        <v>0</v>
      </c>
      <c r="S108" s="421">
        <f t="shared" si="70"/>
        <v>761</v>
      </c>
      <c r="T108" s="419">
        <v>0</v>
      </c>
      <c r="U108" s="423">
        <f t="shared" si="79"/>
        <v>0</v>
      </c>
      <c r="V108" s="427"/>
      <c r="W108" s="427"/>
      <c r="X108" s="421">
        <f t="shared" si="71"/>
        <v>761</v>
      </c>
      <c r="Y108" s="595"/>
      <c r="Z108" s="577"/>
      <c r="AA108" s="594" t="s">
        <v>235</v>
      </c>
      <c r="AB108" s="207" t="s">
        <v>18</v>
      </c>
      <c r="AC108" s="342"/>
      <c r="AD108" s="208"/>
      <c r="AE108" s="209"/>
      <c r="AF108" s="209"/>
    </row>
    <row r="109" spans="1:32" s="210" customFormat="1" ht="23.25" customHeight="1">
      <c r="A109" s="582">
        <v>11</v>
      </c>
      <c r="B109" s="588" t="s">
        <v>402</v>
      </c>
      <c r="C109" s="589"/>
      <c r="D109" s="589"/>
      <c r="E109" s="590"/>
      <c r="F109" s="496" t="s">
        <v>406</v>
      </c>
      <c r="G109" s="417">
        <v>753</v>
      </c>
      <c r="H109" s="419"/>
      <c r="I109" s="591">
        <v>738</v>
      </c>
      <c r="J109" s="541">
        <f t="shared" si="88"/>
        <v>50</v>
      </c>
      <c r="K109" s="646">
        <v>50</v>
      </c>
      <c r="L109" s="419"/>
      <c r="M109" s="419"/>
      <c r="N109" s="419"/>
      <c r="O109" s="592">
        <v>738</v>
      </c>
      <c r="P109" s="419">
        <v>0</v>
      </c>
      <c r="Q109" s="419">
        <v>0</v>
      </c>
      <c r="R109" s="420">
        <f t="shared" si="83"/>
        <v>0</v>
      </c>
      <c r="S109" s="421">
        <f t="shared" si="70"/>
        <v>738</v>
      </c>
      <c r="T109" s="419">
        <v>0</v>
      </c>
      <c r="U109" s="423">
        <f t="shared" si="79"/>
        <v>0</v>
      </c>
      <c r="V109" s="427"/>
      <c r="W109" s="427"/>
      <c r="X109" s="421">
        <f t="shared" si="71"/>
        <v>738</v>
      </c>
      <c r="Y109" s="596"/>
      <c r="Z109" s="577"/>
      <c r="AA109" s="594" t="s">
        <v>40</v>
      </c>
      <c r="AB109" s="207" t="s">
        <v>18</v>
      </c>
      <c r="AC109" s="342"/>
      <c r="AD109" s="208"/>
      <c r="AE109" s="209"/>
      <c r="AF109" s="209"/>
    </row>
    <row r="110" spans="1:32" s="195" customFormat="1" ht="24" customHeight="1">
      <c r="A110" s="458" t="s">
        <v>192</v>
      </c>
      <c r="B110" s="469" t="s">
        <v>193</v>
      </c>
      <c r="C110" s="381"/>
      <c r="D110" s="463"/>
      <c r="E110" s="461"/>
      <c r="F110" s="461"/>
      <c r="G110" s="464">
        <f>G111+G151</f>
        <v>143882</v>
      </c>
      <c r="H110" s="464">
        <f t="shared" ref="H110:X110" si="89">H111+H151</f>
        <v>0</v>
      </c>
      <c r="I110" s="464">
        <f t="shared" si="89"/>
        <v>65745</v>
      </c>
      <c r="J110" s="464">
        <f t="shared" si="89"/>
        <v>108340</v>
      </c>
      <c r="K110" s="464">
        <f t="shared" si="89"/>
        <v>41510</v>
      </c>
      <c r="L110" s="464">
        <f t="shared" si="89"/>
        <v>32550</v>
      </c>
      <c r="M110" s="464">
        <f t="shared" si="89"/>
        <v>48160</v>
      </c>
      <c r="N110" s="464">
        <f t="shared" si="89"/>
        <v>44889</v>
      </c>
      <c r="O110" s="464">
        <f t="shared" si="89"/>
        <v>65745</v>
      </c>
      <c r="P110" s="464">
        <f t="shared" si="89"/>
        <v>41550.366000000002</v>
      </c>
      <c r="Q110" s="464">
        <f t="shared" si="89"/>
        <v>39901.881999999998</v>
      </c>
      <c r="R110" s="464">
        <f t="shared" ref="R110" si="90">R111+R151</f>
        <v>1648.4839999999999</v>
      </c>
      <c r="S110" s="464">
        <f t="shared" si="89"/>
        <v>24194.634000000005</v>
      </c>
      <c r="T110" s="464">
        <f t="shared" si="89"/>
        <v>52841.565000000002</v>
      </c>
      <c r="U110" s="465">
        <f>T110/I110%</f>
        <v>80.373511293634493</v>
      </c>
      <c r="V110" s="464">
        <f t="shared" si="89"/>
        <v>1455.9569999999999</v>
      </c>
      <c r="W110" s="464">
        <f t="shared" si="89"/>
        <v>1455.9569999999999</v>
      </c>
      <c r="X110" s="464">
        <f t="shared" si="89"/>
        <v>65745</v>
      </c>
      <c r="Y110" s="507">
        <f t="shared" ref="Y110" si="91">Y111+Y151</f>
        <v>0</v>
      </c>
      <c r="Z110" s="387"/>
      <c r="AA110" s="388"/>
      <c r="AB110" s="477"/>
      <c r="AC110" s="478">
        <f>P110/I110%</f>
        <v>63.199279032626052</v>
      </c>
      <c r="AD110" s="478">
        <f>T110/I110%</f>
        <v>80.373511293634493</v>
      </c>
    </row>
    <row r="111" spans="1:32" s="280" customFormat="1" ht="27">
      <c r="A111" s="395" t="s">
        <v>451</v>
      </c>
      <c r="B111" s="481" t="s">
        <v>450</v>
      </c>
      <c r="C111" s="597"/>
      <c r="D111" s="398"/>
      <c r="E111" s="397"/>
      <c r="F111" s="397"/>
      <c r="G111" s="399">
        <f>G112+G114+G121+G141</f>
        <v>123637</v>
      </c>
      <c r="H111" s="399">
        <f t="shared" ref="H111:X111" si="92">H112+H114+H121+H141</f>
        <v>0</v>
      </c>
      <c r="I111" s="399">
        <f t="shared" si="92"/>
        <v>52080</v>
      </c>
      <c r="J111" s="399">
        <f t="shared" si="92"/>
        <v>96090</v>
      </c>
      <c r="K111" s="399">
        <f t="shared" si="92"/>
        <v>31060</v>
      </c>
      <c r="L111" s="399">
        <f t="shared" si="92"/>
        <v>32550</v>
      </c>
      <c r="M111" s="399">
        <f t="shared" si="92"/>
        <v>36310</v>
      </c>
      <c r="N111" s="399">
        <f t="shared" si="92"/>
        <v>39489</v>
      </c>
      <c r="O111" s="399">
        <f t="shared" si="92"/>
        <v>52080</v>
      </c>
      <c r="P111" s="399">
        <f t="shared" si="92"/>
        <v>34847.536</v>
      </c>
      <c r="Q111" s="399">
        <f t="shared" si="92"/>
        <v>33199.051999999996</v>
      </c>
      <c r="R111" s="399">
        <f t="shared" ref="R111" si="93">R112+R114+R121+R141</f>
        <v>1648.4839999999999</v>
      </c>
      <c r="S111" s="399">
        <f t="shared" si="92"/>
        <v>17232.464000000004</v>
      </c>
      <c r="T111" s="399">
        <f t="shared" si="92"/>
        <v>45197.955000000002</v>
      </c>
      <c r="U111" s="467">
        <f>T111/I111%</f>
        <v>86.785627880184336</v>
      </c>
      <c r="V111" s="598">
        <f t="shared" si="92"/>
        <v>1455.9569999999999</v>
      </c>
      <c r="W111" s="399">
        <f t="shared" si="92"/>
        <v>1455.9569999999999</v>
      </c>
      <c r="X111" s="399">
        <f t="shared" si="92"/>
        <v>52080</v>
      </c>
      <c r="Y111" s="431">
        <f t="shared" ref="Y111" si="94">Y112+Y114+Y121+Y141</f>
        <v>0</v>
      </c>
      <c r="Z111" s="403"/>
      <c r="AA111" s="392"/>
      <c r="AB111" s="480"/>
      <c r="AC111" s="193">
        <f>P111/I111%</f>
        <v>66.911551459293406</v>
      </c>
      <c r="AD111" s="478">
        <f>T111/I111%</f>
        <v>86.785627880184336</v>
      </c>
    </row>
    <row r="112" spans="1:32" s="25" customFormat="1" ht="15.75">
      <c r="A112" s="395" t="s">
        <v>27</v>
      </c>
      <c r="B112" s="396" t="s">
        <v>376</v>
      </c>
      <c r="C112" s="414"/>
      <c r="D112" s="414"/>
      <c r="E112" s="414"/>
      <c r="F112" s="414"/>
      <c r="G112" s="511">
        <f>G113</f>
        <v>3000</v>
      </c>
      <c r="H112" s="511">
        <f t="shared" ref="H112:X112" si="95">H113</f>
        <v>0</v>
      </c>
      <c r="I112" s="511">
        <f t="shared" si="95"/>
        <v>250</v>
      </c>
      <c r="J112" s="511">
        <f t="shared" si="95"/>
        <v>2770</v>
      </c>
      <c r="K112" s="511">
        <f t="shared" si="95"/>
        <v>0</v>
      </c>
      <c r="L112" s="511">
        <f t="shared" si="95"/>
        <v>1200</v>
      </c>
      <c r="M112" s="511">
        <f t="shared" si="95"/>
        <v>0</v>
      </c>
      <c r="N112" s="511">
        <f t="shared" si="95"/>
        <v>2704</v>
      </c>
      <c r="O112" s="511">
        <f t="shared" si="95"/>
        <v>250</v>
      </c>
      <c r="P112" s="511">
        <f t="shared" si="95"/>
        <v>220.095</v>
      </c>
      <c r="Q112" s="511">
        <f t="shared" si="95"/>
        <v>220.095</v>
      </c>
      <c r="R112" s="511">
        <f t="shared" si="95"/>
        <v>0</v>
      </c>
      <c r="S112" s="511">
        <f t="shared" si="95"/>
        <v>29.905000000000001</v>
      </c>
      <c r="T112" s="511">
        <f t="shared" si="95"/>
        <v>220.095</v>
      </c>
      <c r="U112" s="511"/>
      <c r="V112" s="511">
        <f t="shared" si="95"/>
        <v>0</v>
      </c>
      <c r="W112" s="511">
        <f t="shared" si="95"/>
        <v>29.905000000000001</v>
      </c>
      <c r="X112" s="511">
        <f t="shared" si="95"/>
        <v>220.095</v>
      </c>
      <c r="Y112" s="409"/>
      <c r="Z112" s="196"/>
      <c r="AA112" s="197"/>
      <c r="AB112" s="46"/>
      <c r="AC112" s="29"/>
      <c r="AD112" s="29"/>
      <c r="AE112" s="30"/>
      <c r="AF112" s="30"/>
    </row>
    <row r="113" spans="1:32" s="162" customFormat="1" ht="22.5">
      <c r="A113" s="378">
        <v>1</v>
      </c>
      <c r="B113" s="599" t="s">
        <v>194</v>
      </c>
      <c r="C113" s="414" t="s">
        <v>195</v>
      </c>
      <c r="D113" s="414" t="s">
        <v>56</v>
      </c>
      <c r="E113" s="414" t="s">
        <v>196</v>
      </c>
      <c r="F113" s="414" t="s">
        <v>197</v>
      </c>
      <c r="G113" s="418">
        <v>3000</v>
      </c>
      <c r="H113" s="419"/>
      <c r="I113" s="419">
        <v>250</v>
      </c>
      <c r="J113" s="541">
        <f>2520+250</f>
        <v>2770</v>
      </c>
      <c r="K113" s="419">
        <v>0</v>
      </c>
      <c r="L113" s="419">
        <f>700+500</f>
        <v>1200</v>
      </c>
      <c r="M113" s="419"/>
      <c r="N113" s="600">
        <f>1704+1000</f>
        <v>2704</v>
      </c>
      <c r="O113" s="419">
        <v>250</v>
      </c>
      <c r="P113" s="419">
        <f>Q113</f>
        <v>220.095</v>
      </c>
      <c r="Q113" s="419">
        <v>220.095</v>
      </c>
      <c r="R113" s="420">
        <f t="shared" ref="R113" si="96">P113-Q113</f>
        <v>0</v>
      </c>
      <c r="S113" s="421">
        <f t="shared" si="70"/>
        <v>29.905000000000001</v>
      </c>
      <c r="T113" s="433">
        <f>P113</f>
        <v>220.095</v>
      </c>
      <c r="U113" s="423">
        <f t="shared" ref="U113" si="97">T113/O113%</f>
        <v>88.037999999999997</v>
      </c>
      <c r="V113" s="434"/>
      <c r="W113" s="434">
        <f>O113-T113</f>
        <v>29.905000000000001</v>
      </c>
      <c r="X113" s="421">
        <f t="shared" si="71"/>
        <v>220.095</v>
      </c>
      <c r="Y113" s="425" t="s">
        <v>391</v>
      </c>
      <c r="Z113" s="196"/>
      <c r="AA113" s="197" t="s">
        <v>507</v>
      </c>
      <c r="AB113" s="46" t="s">
        <v>15</v>
      </c>
      <c r="AC113" s="183"/>
      <c r="AD113" s="183"/>
      <c r="AE113" s="161"/>
      <c r="AF113" s="161"/>
    </row>
    <row r="114" spans="1:32" s="162" customFormat="1" ht="27">
      <c r="A114" s="395" t="s">
        <v>28</v>
      </c>
      <c r="B114" s="396" t="s">
        <v>377</v>
      </c>
      <c r="C114" s="414"/>
      <c r="D114" s="414"/>
      <c r="E114" s="414"/>
      <c r="F114" s="414"/>
      <c r="G114" s="511">
        <f>SUM(G115:G120)</f>
        <v>37095</v>
      </c>
      <c r="H114" s="511">
        <f t="shared" ref="H114:X114" si="98">SUM(H115:H120)</f>
        <v>0</v>
      </c>
      <c r="I114" s="511">
        <f t="shared" si="98"/>
        <v>8295</v>
      </c>
      <c r="J114" s="511">
        <f t="shared" si="98"/>
        <v>34400</v>
      </c>
      <c r="K114" s="511">
        <f t="shared" si="98"/>
        <v>500</v>
      </c>
      <c r="L114" s="511">
        <f t="shared" si="98"/>
        <v>9550</v>
      </c>
      <c r="M114" s="511">
        <f t="shared" si="98"/>
        <v>0</v>
      </c>
      <c r="N114" s="511">
        <f t="shared" si="98"/>
        <v>19685</v>
      </c>
      <c r="O114" s="511">
        <f t="shared" si="98"/>
        <v>8295</v>
      </c>
      <c r="P114" s="511">
        <f t="shared" si="98"/>
        <v>7592.16</v>
      </c>
      <c r="Q114" s="511">
        <f t="shared" si="98"/>
        <v>6634</v>
      </c>
      <c r="R114" s="511">
        <f t="shared" si="98"/>
        <v>958.16</v>
      </c>
      <c r="S114" s="511">
        <f t="shared" si="98"/>
        <v>702.84</v>
      </c>
      <c r="T114" s="511">
        <f t="shared" si="98"/>
        <v>7848.1569999999992</v>
      </c>
      <c r="U114" s="511"/>
      <c r="V114" s="511">
        <f t="shared" si="98"/>
        <v>0</v>
      </c>
      <c r="W114" s="511">
        <f t="shared" si="98"/>
        <v>436.78899999999999</v>
      </c>
      <c r="X114" s="511">
        <f t="shared" si="98"/>
        <v>7858.2109999999993</v>
      </c>
      <c r="Y114" s="409">
        <f t="shared" ref="Y114" si="99">SUM(Y115:Y120)</f>
        <v>0</v>
      </c>
      <c r="Z114" s="196"/>
      <c r="AA114" s="197"/>
      <c r="AB114" s="46"/>
      <c r="AC114" s="183"/>
      <c r="AD114" s="183"/>
      <c r="AE114" s="161"/>
      <c r="AF114" s="161"/>
    </row>
    <row r="115" spans="1:32" s="162" customFormat="1" ht="27.75" customHeight="1">
      <c r="A115" s="582">
        <v>1</v>
      </c>
      <c r="B115" s="588" t="s">
        <v>198</v>
      </c>
      <c r="C115" s="496" t="s">
        <v>76</v>
      </c>
      <c r="D115" s="496" t="s">
        <v>58</v>
      </c>
      <c r="E115" s="496" t="s">
        <v>199</v>
      </c>
      <c r="F115" s="500" t="s">
        <v>200</v>
      </c>
      <c r="G115" s="418">
        <v>6500</v>
      </c>
      <c r="H115" s="419"/>
      <c r="I115" s="419">
        <v>2280</v>
      </c>
      <c r="J115" s="541">
        <v>6450</v>
      </c>
      <c r="K115" s="419">
        <v>0</v>
      </c>
      <c r="L115" s="419">
        <v>2500</v>
      </c>
      <c r="M115" s="419"/>
      <c r="N115" s="520">
        <f>2535+1500</f>
        <v>4035</v>
      </c>
      <c r="O115" s="418">
        <v>2280</v>
      </c>
      <c r="P115" s="419">
        <f>I115</f>
        <v>2280</v>
      </c>
      <c r="Q115" s="419">
        <v>1969</v>
      </c>
      <c r="R115" s="420">
        <f t="shared" ref="R115:R120" si="100">P115-Q115</f>
        <v>311</v>
      </c>
      <c r="S115" s="421">
        <f t="shared" si="70"/>
        <v>0</v>
      </c>
      <c r="T115" s="418">
        <v>2280</v>
      </c>
      <c r="U115" s="423">
        <f t="shared" ref="U115:U120" si="101">T115/O115%</f>
        <v>100</v>
      </c>
      <c r="V115" s="584"/>
      <c r="W115" s="584"/>
      <c r="X115" s="421">
        <f t="shared" si="71"/>
        <v>2280</v>
      </c>
      <c r="Y115" s="585"/>
      <c r="Z115" s="196"/>
      <c r="AA115" s="197" t="s">
        <v>507</v>
      </c>
      <c r="AB115" s="46" t="s">
        <v>16</v>
      </c>
      <c r="AC115" s="183"/>
      <c r="AD115" s="183"/>
      <c r="AE115" s="161"/>
      <c r="AF115" s="161"/>
    </row>
    <row r="116" spans="1:32" s="162" customFormat="1" ht="22.5">
      <c r="A116" s="582">
        <v>2</v>
      </c>
      <c r="B116" s="588" t="s">
        <v>201</v>
      </c>
      <c r="C116" s="496" t="s">
        <v>173</v>
      </c>
      <c r="D116" s="496" t="s">
        <v>58</v>
      </c>
      <c r="E116" s="496" t="s">
        <v>202</v>
      </c>
      <c r="F116" s="500" t="s">
        <v>203</v>
      </c>
      <c r="G116" s="418">
        <v>6900</v>
      </c>
      <c r="H116" s="419"/>
      <c r="I116" s="419">
        <v>1240</v>
      </c>
      <c r="J116" s="541">
        <v>5760</v>
      </c>
      <c r="K116" s="419"/>
      <c r="L116" s="419">
        <v>2500</v>
      </c>
      <c r="M116" s="419"/>
      <c r="N116" s="520">
        <f>2600+2000</f>
        <v>4600</v>
      </c>
      <c r="O116" s="418">
        <v>1240</v>
      </c>
      <c r="P116" s="419">
        <v>1114.8</v>
      </c>
      <c r="Q116" s="419">
        <v>1039</v>
      </c>
      <c r="R116" s="420">
        <f t="shared" si="100"/>
        <v>75.799999999999955</v>
      </c>
      <c r="S116" s="421">
        <f t="shared" si="70"/>
        <v>125.20000000000005</v>
      </c>
      <c r="T116" s="418">
        <v>1104.748</v>
      </c>
      <c r="U116" s="423">
        <f t="shared" si="101"/>
        <v>89.092580645161291</v>
      </c>
      <c r="V116" s="584"/>
      <c r="W116" s="434">
        <v>125.19799999999999</v>
      </c>
      <c r="X116" s="421">
        <f t="shared" si="71"/>
        <v>1114.8019999999999</v>
      </c>
      <c r="Y116" s="425" t="s">
        <v>391</v>
      </c>
      <c r="Z116" s="196"/>
      <c r="AA116" s="197" t="s">
        <v>507</v>
      </c>
      <c r="AB116" s="46" t="s">
        <v>16</v>
      </c>
      <c r="AC116" s="183"/>
      <c r="AD116" s="183"/>
      <c r="AE116" s="161"/>
      <c r="AF116" s="161"/>
    </row>
    <row r="117" spans="1:32" s="162" customFormat="1" ht="22.5">
      <c r="A117" s="582">
        <v>3</v>
      </c>
      <c r="B117" s="588" t="s">
        <v>204</v>
      </c>
      <c r="C117" s="496" t="s">
        <v>162</v>
      </c>
      <c r="D117" s="496" t="s">
        <v>58</v>
      </c>
      <c r="E117" s="496" t="s">
        <v>205</v>
      </c>
      <c r="F117" s="500" t="s">
        <v>206</v>
      </c>
      <c r="G117" s="418">
        <v>6995</v>
      </c>
      <c r="H117" s="419"/>
      <c r="I117" s="419">
        <v>2180</v>
      </c>
      <c r="J117" s="541">
        <v>6260</v>
      </c>
      <c r="K117" s="419"/>
      <c r="L117" s="419">
        <v>2500</v>
      </c>
      <c r="M117" s="419"/>
      <c r="N117" s="520">
        <f>2600+2000</f>
        <v>4600</v>
      </c>
      <c r="O117" s="418">
        <v>2180</v>
      </c>
      <c r="P117" s="419">
        <v>1911.6079999999999</v>
      </c>
      <c r="Q117" s="419">
        <v>1627</v>
      </c>
      <c r="R117" s="420">
        <f t="shared" si="100"/>
        <v>284.60799999999995</v>
      </c>
      <c r="S117" s="421">
        <f t="shared" si="70"/>
        <v>268.39200000000005</v>
      </c>
      <c r="T117" s="418">
        <v>2180</v>
      </c>
      <c r="U117" s="423">
        <f t="shared" si="101"/>
        <v>100</v>
      </c>
      <c r="V117" s="584"/>
      <c r="W117" s="584"/>
      <c r="X117" s="421">
        <f t="shared" si="71"/>
        <v>2180</v>
      </c>
      <c r="Y117" s="585"/>
      <c r="Z117" s="196"/>
      <c r="AA117" s="197" t="s">
        <v>507</v>
      </c>
      <c r="AB117" s="46" t="s">
        <v>16</v>
      </c>
      <c r="AC117" s="183"/>
      <c r="AD117" s="183"/>
      <c r="AE117" s="161"/>
      <c r="AF117" s="161"/>
    </row>
    <row r="118" spans="1:32" s="162" customFormat="1" ht="22.5">
      <c r="A118" s="582">
        <v>4</v>
      </c>
      <c r="B118" s="588" t="s">
        <v>207</v>
      </c>
      <c r="C118" s="496" t="s">
        <v>123</v>
      </c>
      <c r="D118" s="496" t="s">
        <v>58</v>
      </c>
      <c r="E118" s="496" t="s">
        <v>191</v>
      </c>
      <c r="F118" s="500" t="s">
        <v>208</v>
      </c>
      <c r="G118" s="418">
        <v>6500</v>
      </c>
      <c r="H118" s="419"/>
      <c r="I118" s="419">
        <v>680</v>
      </c>
      <c r="J118" s="419">
        <v>5950</v>
      </c>
      <c r="K118" s="419"/>
      <c r="L118" s="419">
        <f>450</f>
        <v>450</v>
      </c>
      <c r="M118" s="419"/>
      <c r="N118" s="520">
        <f>2500+450</f>
        <v>2950</v>
      </c>
      <c r="O118" s="418">
        <v>680</v>
      </c>
      <c r="P118" s="419">
        <v>611.30200000000002</v>
      </c>
      <c r="Q118" s="419">
        <v>446</v>
      </c>
      <c r="R118" s="420">
        <f t="shared" si="100"/>
        <v>165.30200000000002</v>
      </c>
      <c r="S118" s="421">
        <f t="shared" si="70"/>
        <v>68.697999999999979</v>
      </c>
      <c r="T118" s="418">
        <f>P118</f>
        <v>611.30200000000002</v>
      </c>
      <c r="U118" s="423">
        <f t="shared" si="101"/>
        <v>89.897352941176479</v>
      </c>
      <c r="V118" s="584"/>
      <c r="W118" s="434">
        <f>O118-T118</f>
        <v>68.697999999999979</v>
      </c>
      <c r="X118" s="421">
        <f t="shared" si="71"/>
        <v>611.30200000000002</v>
      </c>
      <c r="Y118" s="425" t="s">
        <v>391</v>
      </c>
      <c r="Z118" s="196" t="s">
        <v>280</v>
      </c>
      <c r="AA118" s="197" t="s">
        <v>507</v>
      </c>
      <c r="AB118" s="46" t="s">
        <v>16</v>
      </c>
      <c r="AC118" s="183"/>
      <c r="AD118" s="183"/>
      <c r="AE118" s="161"/>
      <c r="AF118" s="161"/>
    </row>
    <row r="119" spans="1:32" s="162" customFormat="1" ht="22.5">
      <c r="A119" s="582">
        <v>5</v>
      </c>
      <c r="B119" s="588" t="s">
        <v>209</v>
      </c>
      <c r="C119" s="496" t="s">
        <v>123</v>
      </c>
      <c r="D119" s="496" t="s">
        <v>58</v>
      </c>
      <c r="E119" s="496" t="s">
        <v>210</v>
      </c>
      <c r="F119" s="500" t="s">
        <v>211</v>
      </c>
      <c r="G119" s="418">
        <v>5100</v>
      </c>
      <c r="H119" s="419"/>
      <c r="I119" s="419">
        <v>1485</v>
      </c>
      <c r="J119" s="541">
        <f>3880+1200</f>
        <v>5080</v>
      </c>
      <c r="K119" s="419">
        <v>0</v>
      </c>
      <c r="L119" s="419">
        <v>1600</v>
      </c>
      <c r="M119" s="419">
        <v>0</v>
      </c>
      <c r="N119" s="520">
        <f>2000+1500</f>
        <v>3500</v>
      </c>
      <c r="O119" s="418">
        <v>1485</v>
      </c>
      <c r="P119" s="419">
        <v>1244.45</v>
      </c>
      <c r="Q119" s="419">
        <v>1123</v>
      </c>
      <c r="R119" s="420">
        <f t="shared" si="100"/>
        <v>121.45000000000005</v>
      </c>
      <c r="S119" s="421">
        <f t="shared" si="70"/>
        <v>240.54999999999995</v>
      </c>
      <c r="T119" s="418">
        <v>1242.107</v>
      </c>
      <c r="U119" s="423">
        <f t="shared" si="101"/>
        <v>83.643569023569029</v>
      </c>
      <c r="V119" s="584"/>
      <c r="W119" s="434">
        <f>O119-T119</f>
        <v>242.89300000000003</v>
      </c>
      <c r="X119" s="421">
        <f t="shared" si="71"/>
        <v>1242.107</v>
      </c>
      <c r="Y119" s="425" t="s">
        <v>391</v>
      </c>
      <c r="Z119" s="196"/>
      <c r="AA119" s="197" t="s">
        <v>507</v>
      </c>
      <c r="AB119" s="46" t="s">
        <v>16</v>
      </c>
      <c r="AC119" s="183"/>
      <c r="AD119" s="183"/>
      <c r="AE119" s="161"/>
      <c r="AF119" s="161"/>
    </row>
    <row r="120" spans="1:32" s="187" customFormat="1" ht="25.5">
      <c r="A120" s="582">
        <v>6</v>
      </c>
      <c r="B120" s="588" t="s">
        <v>373</v>
      </c>
      <c r="C120" s="521" t="s">
        <v>374</v>
      </c>
      <c r="D120" s="601" t="s">
        <v>61</v>
      </c>
      <c r="E120" s="496"/>
      <c r="F120" s="500" t="s">
        <v>375</v>
      </c>
      <c r="G120" s="418">
        <v>5100</v>
      </c>
      <c r="H120" s="419"/>
      <c r="I120" s="419">
        <v>430</v>
      </c>
      <c r="J120" s="541">
        <v>4900</v>
      </c>
      <c r="K120" s="419">
        <v>500</v>
      </c>
      <c r="L120" s="419"/>
      <c r="M120" s="419"/>
      <c r="N120" s="520"/>
      <c r="O120" s="418">
        <v>430</v>
      </c>
      <c r="P120" s="419">
        <v>430</v>
      </c>
      <c r="Q120" s="419">
        <f>P120</f>
        <v>430</v>
      </c>
      <c r="R120" s="420">
        <f t="shared" si="100"/>
        <v>0</v>
      </c>
      <c r="S120" s="421">
        <f t="shared" si="70"/>
        <v>0</v>
      </c>
      <c r="T120" s="418">
        <v>430</v>
      </c>
      <c r="U120" s="423">
        <f t="shared" si="101"/>
        <v>100</v>
      </c>
      <c r="V120" s="584"/>
      <c r="W120" s="584"/>
      <c r="X120" s="421">
        <f t="shared" si="71"/>
        <v>430</v>
      </c>
      <c r="Y120" s="585"/>
      <c r="Z120" s="196" t="s">
        <v>280</v>
      </c>
      <c r="AA120" s="197" t="s">
        <v>507</v>
      </c>
      <c r="AB120" s="184" t="s">
        <v>16</v>
      </c>
      <c r="AC120" s="185"/>
      <c r="AD120" s="185"/>
      <c r="AE120" s="186"/>
      <c r="AF120" s="186"/>
    </row>
    <row r="121" spans="1:32" s="162" customFormat="1" ht="15.75">
      <c r="A121" s="395" t="s">
        <v>33</v>
      </c>
      <c r="B121" s="602" t="s">
        <v>408</v>
      </c>
      <c r="C121" s="414"/>
      <c r="D121" s="414"/>
      <c r="E121" s="414"/>
      <c r="F121" s="414"/>
      <c r="G121" s="511">
        <f>SUM(G123:G140)</f>
        <v>55029</v>
      </c>
      <c r="H121" s="511">
        <f t="shared" ref="H121:Y121" si="102">SUM(H123:H140)</f>
        <v>0</v>
      </c>
      <c r="I121" s="511">
        <f t="shared" si="102"/>
        <v>27881</v>
      </c>
      <c r="J121" s="511">
        <f t="shared" si="102"/>
        <v>42970</v>
      </c>
      <c r="K121" s="511">
        <f t="shared" si="102"/>
        <v>17750</v>
      </c>
      <c r="L121" s="511">
        <f t="shared" si="102"/>
        <v>21800</v>
      </c>
      <c r="M121" s="511">
        <f t="shared" si="102"/>
        <v>19650</v>
      </c>
      <c r="N121" s="511">
        <f t="shared" si="102"/>
        <v>17100</v>
      </c>
      <c r="O121" s="511">
        <f t="shared" si="102"/>
        <v>27881</v>
      </c>
      <c r="P121" s="511">
        <f t="shared" si="102"/>
        <v>16485.856999999996</v>
      </c>
      <c r="Q121" s="511">
        <f t="shared" si="102"/>
        <v>16485.856999999996</v>
      </c>
      <c r="R121" s="511">
        <f t="shared" si="102"/>
        <v>0</v>
      </c>
      <c r="S121" s="511">
        <f t="shared" si="102"/>
        <v>11395.143000000002</v>
      </c>
      <c r="T121" s="511">
        <f t="shared" si="102"/>
        <v>23259.084999999999</v>
      </c>
      <c r="U121" s="511">
        <f t="shared" si="102"/>
        <v>1277.7758736198318</v>
      </c>
      <c r="V121" s="511">
        <f t="shared" si="102"/>
        <v>0</v>
      </c>
      <c r="W121" s="511">
        <f t="shared" si="102"/>
        <v>470.96100000000001</v>
      </c>
      <c r="X121" s="511">
        <f t="shared" si="102"/>
        <v>27410.039000000001</v>
      </c>
      <c r="Y121" s="511">
        <f t="shared" si="102"/>
        <v>0</v>
      </c>
      <c r="Z121" s="196"/>
      <c r="AA121" s="197"/>
      <c r="AB121" s="46"/>
      <c r="AC121" s="183"/>
      <c r="AD121" s="183"/>
      <c r="AE121" s="161"/>
      <c r="AF121" s="161"/>
    </row>
    <row r="122" spans="1:32" s="162" customFormat="1" ht="15.75">
      <c r="A122" s="603"/>
      <c r="B122" s="604" t="s">
        <v>269</v>
      </c>
      <c r="C122" s="414"/>
      <c r="D122" s="414"/>
      <c r="E122" s="414"/>
      <c r="F122" s="414"/>
      <c r="G122" s="417"/>
      <c r="H122" s="419"/>
      <c r="I122" s="419"/>
      <c r="J122" s="541"/>
      <c r="K122" s="419"/>
      <c r="L122" s="419"/>
      <c r="M122" s="419"/>
      <c r="N122" s="419"/>
      <c r="O122" s="419"/>
      <c r="P122" s="419"/>
      <c r="Q122" s="419"/>
      <c r="R122" s="420"/>
      <c r="S122" s="382">
        <f t="shared" si="70"/>
        <v>0</v>
      </c>
      <c r="T122" s="433"/>
      <c r="U122" s="433"/>
      <c r="V122" s="434"/>
      <c r="W122" s="434"/>
      <c r="X122" s="382">
        <f t="shared" si="71"/>
        <v>0</v>
      </c>
      <c r="Y122" s="425"/>
      <c r="Z122" s="196"/>
      <c r="AA122" s="197"/>
      <c r="AB122" s="46"/>
      <c r="AC122" s="183"/>
      <c r="AD122" s="183"/>
      <c r="AE122" s="161"/>
      <c r="AF122" s="161"/>
    </row>
    <row r="123" spans="1:32" s="187" customFormat="1" ht="22.5">
      <c r="A123" s="582">
        <v>1</v>
      </c>
      <c r="B123" s="583" t="s">
        <v>108</v>
      </c>
      <c r="C123" s="496" t="s">
        <v>109</v>
      </c>
      <c r="D123" s="496" t="s">
        <v>61</v>
      </c>
      <c r="E123" s="496" t="s">
        <v>213</v>
      </c>
      <c r="F123" s="496" t="s">
        <v>214</v>
      </c>
      <c r="G123" s="418">
        <v>6990</v>
      </c>
      <c r="H123" s="419"/>
      <c r="I123" s="419">
        <v>2560</v>
      </c>
      <c r="J123" s="541">
        <v>5550</v>
      </c>
      <c r="K123" s="419">
        <v>2600</v>
      </c>
      <c r="L123" s="419">
        <v>1000</v>
      </c>
      <c r="M123" s="419"/>
      <c r="N123" s="419">
        <f>1000</f>
        <v>1000</v>
      </c>
      <c r="O123" s="418">
        <v>2560</v>
      </c>
      <c r="P123" s="419">
        <v>1485.32</v>
      </c>
      <c r="Q123" s="419">
        <f>P123</f>
        <v>1485.32</v>
      </c>
      <c r="R123" s="420">
        <f t="shared" ref="R123:R140" si="103">P123-Q123</f>
        <v>0</v>
      </c>
      <c r="S123" s="421">
        <f t="shared" si="70"/>
        <v>1074.68</v>
      </c>
      <c r="T123" s="418">
        <f>P123</f>
        <v>1485.32</v>
      </c>
      <c r="U123" s="423">
        <f t="shared" ref="U123:U128" si="104">T123/O123%</f>
        <v>58.020312499999996</v>
      </c>
      <c r="V123" s="584"/>
      <c r="W123" s="584">
        <v>310.96100000000001</v>
      </c>
      <c r="X123" s="421">
        <f t="shared" si="71"/>
        <v>2249.0389999999998</v>
      </c>
      <c r="Y123" s="425" t="s">
        <v>391</v>
      </c>
      <c r="Z123" s="196" t="s">
        <v>280</v>
      </c>
      <c r="AA123" s="197" t="s">
        <v>507</v>
      </c>
      <c r="AB123" s="46" t="s">
        <v>16</v>
      </c>
      <c r="AC123" s="185"/>
      <c r="AD123" s="185"/>
      <c r="AE123" s="186"/>
      <c r="AF123" s="186"/>
    </row>
    <row r="124" spans="1:32" s="162" customFormat="1" ht="25.5">
      <c r="A124" s="582">
        <v>2</v>
      </c>
      <c r="B124" s="583" t="s">
        <v>215</v>
      </c>
      <c r="C124" s="496" t="s">
        <v>40</v>
      </c>
      <c r="D124" s="496" t="s">
        <v>61</v>
      </c>
      <c r="E124" s="496" t="s">
        <v>216</v>
      </c>
      <c r="F124" s="496" t="s">
        <v>217</v>
      </c>
      <c r="G124" s="418">
        <v>6995</v>
      </c>
      <c r="H124" s="419"/>
      <c r="I124" s="419">
        <v>4980</v>
      </c>
      <c r="J124" s="541">
        <v>5500</v>
      </c>
      <c r="K124" s="419">
        <v>2550</v>
      </c>
      <c r="L124" s="419">
        <v>1500</v>
      </c>
      <c r="M124" s="419">
        <v>2300</v>
      </c>
      <c r="N124" s="419">
        <f>1500</f>
        <v>1500</v>
      </c>
      <c r="O124" s="418">
        <v>4980</v>
      </c>
      <c r="P124" s="419">
        <v>2700.058</v>
      </c>
      <c r="Q124" s="419">
        <f>P124</f>
        <v>2700.058</v>
      </c>
      <c r="R124" s="420">
        <f t="shared" si="103"/>
        <v>0</v>
      </c>
      <c r="S124" s="421">
        <f t="shared" si="70"/>
        <v>2279.942</v>
      </c>
      <c r="T124" s="418">
        <v>4980</v>
      </c>
      <c r="U124" s="423">
        <f t="shared" si="104"/>
        <v>100</v>
      </c>
      <c r="V124" s="584"/>
      <c r="W124" s="584"/>
      <c r="X124" s="421">
        <f t="shared" si="71"/>
        <v>4980</v>
      </c>
      <c r="Y124" s="585"/>
      <c r="Z124" s="196"/>
      <c r="AA124" s="197" t="s">
        <v>507</v>
      </c>
      <c r="AB124" s="46" t="s">
        <v>16</v>
      </c>
      <c r="AC124" s="183"/>
      <c r="AD124" s="183"/>
      <c r="AE124" s="161"/>
      <c r="AF124" s="161"/>
    </row>
    <row r="125" spans="1:32" s="187" customFormat="1" ht="22.5">
      <c r="A125" s="582">
        <v>3</v>
      </c>
      <c r="B125" s="583" t="s">
        <v>113</v>
      </c>
      <c r="C125" s="496" t="s">
        <v>221</v>
      </c>
      <c r="D125" s="496" t="s">
        <v>61</v>
      </c>
      <c r="E125" s="496" t="s">
        <v>222</v>
      </c>
      <c r="F125" s="496" t="s">
        <v>223</v>
      </c>
      <c r="G125" s="418">
        <v>6990</v>
      </c>
      <c r="H125" s="419"/>
      <c r="I125" s="419">
        <v>2920</v>
      </c>
      <c r="J125" s="541">
        <v>5400</v>
      </c>
      <c r="K125" s="419">
        <v>2400</v>
      </c>
      <c r="L125" s="419">
        <v>1000</v>
      </c>
      <c r="M125" s="419">
        <v>2100</v>
      </c>
      <c r="N125" s="419">
        <f>1000</f>
        <v>1000</v>
      </c>
      <c r="O125" s="418">
        <v>2920</v>
      </c>
      <c r="P125" s="419">
        <f>1125.53</f>
        <v>1125.53</v>
      </c>
      <c r="Q125" s="419">
        <f>P125</f>
        <v>1125.53</v>
      </c>
      <c r="R125" s="420">
        <f t="shared" si="103"/>
        <v>0</v>
      </c>
      <c r="S125" s="421">
        <f t="shared" si="70"/>
        <v>1794.47</v>
      </c>
      <c r="T125" s="418">
        <v>1846</v>
      </c>
      <c r="U125" s="423">
        <f t="shared" si="104"/>
        <v>63.219178082191782</v>
      </c>
      <c r="V125" s="584"/>
      <c r="W125" s="584"/>
      <c r="X125" s="421">
        <f t="shared" si="71"/>
        <v>2920</v>
      </c>
      <c r="Y125" s="585"/>
      <c r="Z125" s="196" t="s">
        <v>280</v>
      </c>
      <c r="AA125" s="197" t="s">
        <v>507</v>
      </c>
      <c r="AB125" s="46" t="s">
        <v>16</v>
      </c>
      <c r="AC125" s="185"/>
      <c r="AD125" s="185"/>
      <c r="AE125" s="186"/>
      <c r="AF125" s="186"/>
    </row>
    <row r="126" spans="1:32" s="162" customFormat="1" ht="22.5">
      <c r="A126" s="582">
        <v>4</v>
      </c>
      <c r="B126" s="583" t="s">
        <v>224</v>
      </c>
      <c r="C126" s="496" t="s">
        <v>225</v>
      </c>
      <c r="D126" s="496" t="s">
        <v>61</v>
      </c>
      <c r="E126" s="496" t="s">
        <v>226</v>
      </c>
      <c r="F126" s="496" t="s">
        <v>227</v>
      </c>
      <c r="G126" s="418">
        <v>4000</v>
      </c>
      <c r="H126" s="419"/>
      <c r="I126" s="419">
        <v>1230</v>
      </c>
      <c r="J126" s="541">
        <v>2700</v>
      </c>
      <c r="K126" s="419">
        <v>2000</v>
      </c>
      <c r="L126" s="419">
        <v>1200</v>
      </c>
      <c r="M126" s="419">
        <v>2500</v>
      </c>
      <c r="N126" s="419">
        <f>1000</f>
        <v>1000</v>
      </c>
      <c r="O126" s="418">
        <v>1230</v>
      </c>
      <c r="P126" s="419">
        <v>0</v>
      </c>
      <c r="Q126" s="419">
        <v>0</v>
      </c>
      <c r="R126" s="420">
        <f t="shared" si="103"/>
        <v>0</v>
      </c>
      <c r="S126" s="421">
        <f t="shared" si="70"/>
        <v>1230</v>
      </c>
      <c r="T126" s="418">
        <v>754</v>
      </c>
      <c r="U126" s="423">
        <f t="shared" si="104"/>
        <v>61.300813008130078</v>
      </c>
      <c r="V126" s="584"/>
      <c r="W126" s="584"/>
      <c r="X126" s="421">
        <f t="shared" si="71"/>
        <v>1230</v>
      </c>
      <c r="Y126" s="585"/>
      <c r="Z126" s="196" t="s">
        <v>409</v>
      </c>
      <c r="AA126" s="197" t="s">
        <v>507</v>
      </c>
      <c r="AB126" s="46" t="s">
        <v>16</v>
      </c>
      <c r="AC126" s="183"/>
      <c r="AD126" s="183"/>
      <c r="AE126" s="161"/>
      <c r="AF126" s="161"/>
    </row>
    <row r="127" spans="1:32" s="162" customFormat="1" ht="22.5">
      <c r="A127" s="582">
        <v>5</v>
      </c>
      <c r="B127" s="583" t="s">
        <v>228</v>
      </c>
      <c r="C127" s="496" t="s">
        <v>229</v>
      </c>
      <c r="D127" s="496" t="s">
        <v>61</v>
      </c>
      <c r="E127" s="496" t="s">
        <v>230</v>
      </c>
      <c r="F127" s="496" t="s">
        <v>231</v>
      </c>
      <c r="G127" s="418">
        <v>700</v>
      </c>
      <c r="H127" s="419"/>
      <c r="I127" s="419">
        <v>160</v>
      </c>
      <c r="J127" s="541">
        <v>570</v>
      </c>
      <c r="K127" s="419">
        <v>0</v>
      </c>
      <c r="L127" s="419">
        <v>550</v>
      </c>
      <c r="M127" s="419">
        <v>0</v>
      </c>
      <c r="N127" s="419">
        <f>500</f>
        <v>500</v>
      </c>
      <c r="O127" s="418">
        <v>160</v>
      </c>
      <c r="P127" s="419"/>
      <c r="Q127" s="419"/>
      <c r="R127" s="420">
        <f t="shared" si="103"/>
        <v>0</v>
      </c>
      <c r="S127" s="421">
        <f t="shared" si="70"/>
        <v>160</v>
      </c>
      <c r="T127" s="418"/>
      <c r="U127" s="423">
        <f t="shared" si="104"/>
        <v>0</v>
      </c>
      <c r="V127" s="584"/>
      <c r="W127" s="584">
        <v>160</v>
      </c>
      <c r="X127" s="421">
        <f t="shared" si="71"/>
        <v>0</v>
      </c>
      <c r="Y127" s="425" t="s">
        <v>391</v>
      </c>
      <c r="Z127" s="196"/>
      <c r="AA127" s="197" t="s">
        <v>507</v>
      </c>
      <c r="AB127" s="46" t="s">
        <v>16</v>
      </c>
      <c r="AC127" s="183"/>
      <c r="AD127" s="183"/>
      <c r="AE127" s="161"/>
      <c r="AF127" s="161"/>
    </row>
    <row r="128" spans="1:32" s="187" customFormat="1" ht="22.5">
      <c r="A128" s="582">
        <v>6</v>
      </c>
      <c r="B128" s="583" t="s">
        <v>188</v>
      </c>
      <c r="C128" s="496" t="s">
        <v>232</v>
      </c>
      <c r="D128" s="496" t="s">
        <v>61</v>
      </c>
      <c r="E128" s="496" t="s">
        <v>233</v>
      </c>
      <c r="F128" s="414" t="s">
        <v>190</v>
      </c>
      <c r="G128" s="418"/>
      <c r="H128" s="419"/>
      <c r="I128" s="419">
        <v>2782</v>
      </c>
      <c r="J128" s="541"/>
      <c r="K128" s="419"/>
      <c r="L128" s="419">
        <v>1000</v>
      </c>
      <c r="M128" s="419">
        <v>4500</v>
      </c>
      <c r="N128" s="419">
        <f>1000</f>
        <v>1000</v>
      </c>
      <c r="O128" s="418">
        <v>2782</v>
      </c>
      <c r="P128" s="419"/>
      <c r="Q128" s="419"/>
      <c r="R128" s="420">
        <f t="shared" si="103"/>
        <v>0</v>
      </c>
      <c r="S128" s="421">
        <f t="shared" si="70"/>
        <v>2782</v>
      </c>
      <c r="T128" s="418">
        <v>2782</v>
      </c>
      <c r="U128" s="423">
        <f t="shared" si="104"/>
        <v>100</v>
      </c>
      <c r="V128" s="584"/>
      <c r="W128" s="584"/>
      <c r="X128" s="421">
        <f t="shared" si="71"/>
        <v>2782</v>
      </c>
      <c r="Y128" s="585"/>
      <c r="Z128" s="196" t="s">
        <v>281</v>
      </c>
      <c r="AA128" s="197" t="s">
        <v>507</v>
      </c>
      <c r="AB128" s="184" t="s">
        <v>16</v>
      </c>
      <c r="AC128" s="185"/>
      <c r="AD128" s="185"/>
      <c r="AE128" s="186"/>
      <c r="AF128" s="186"/>
    </row>
    <row r="129" spans="1:32" s="162" customFormat="1" ht="15.75">
      <c r="A129" s="582"/>
      <c r="B129" s="604" t="s">
        <v>270</v>
      </c>
      <c r="C129" s="496"/>
      <c r="D129" s="496"/>
      <c r="E129" s="496"/>
      <c r="F129" s="414"/>
      <c r="G129" s="418"/>
      <c r="H129" s="419"/>
      <c r="I129" s="419"/>
      <c r="J129" s="541"/>
      <c r="K129" s="419"/>
      <c r="L129" s="419"/>
      <c r="M129" s="419"/>
      <c r="N129" s="419"/>
      <c r="O129" s="418"/>
      <c r="P129" s="419"/>
      <c r="Q129" s="419"/>
      <c r="R129" s="420">
        <f t="shared" si="103"/>
        <v>0</v>
      </c>
      <c r="S129" s="382">
        <f t="shared" si="70"/>
        <v>0</v>
      </c>
      <c r="T129" s="433"/>
      <c r="U129" s="433"/>
      <c r="V129" s="434"/>
      <c r="W129" s="434"/>
      <c r="X129" s="421">
        <f t="shared" si="71"/>
        <v>0</v>
      </c>
      <c r="Y129" s="425"/>
      <c r="Z129" s="196"/>
      <c r="AA129" s="197"/>
      <c r="AB129" s="46"/>
      <c r="AC129" s="183"/>
      <c r="AD129" s="183"/>
      <c r="AE129" s="161"/>
      <c r="AF129" s="161"/>
    </row>
    <row r="130" spans="1:32" s="162" customFormat="1" ht="38.25">
      <c r="A130" s="582">
        <v>7</v>
      </c>
      <c r="B130" s="605" t="s">
        <v>234</v>
      </c>
      <c r="C130" s="500" t="s">
        <v>235</v>
      </c>
      <c r="D130" s="500" t="s">
        <v>61</v>
      </c>
      <c r="E130" s="500" t="s">
        <v>236</v>
      </c>
      <c r="F130" s="496" t="s">
        <v>237</v>
      </c>
      <c r="G130" s="600">
        <v>2059</v>
      </c>
      <c r="H130" s="419"/>
      <c r="I130" s="419">
        <v>450</v>
      </c>
      <c r="J130" s="541">
        <f>1100+500</f>
        <v>1600</v>
      </c>
      <c r="K130" s="419"/>
      <c r="L130" s="419">
        <f>500+400</f>
        <v>900</v>
      </c>
      <c r="M130" s="419"/>
      <c r="N130" s="419">
        <f>1000</f>
        <v>1000</v>
      </c>
      <c r="O130" s="418">
        <v>450</v>
      </c>
      <c r="P130" s="419">
        <f>400.65</f>
        <v>400.65</v>
      </c>
      <c r="Q130" s="419">
        <f>P130</f>
        <v>400.65</v>
      </c>
      <c r="R130" s="420">
        <f t="shared" si="103"/>
        <v>0</v>
      </c>
      <c r="S130" s="421">
        <f t="shared" si="70"/>
        <v>49.350000000000023</v>
      </c>
      <c r="T130" s="418">
        <f>P130</f>
        <v>400.65</v>
      </c>
      <c r="U130" s="423">
        <f t="shared" ref="U130:U140" si="105">T130/O130%</f>
        <v>89.033333333333331</v>
      </c>
      <c r="V130" s="584"/>
      <c r="W130" s="584"/>
      <c r="X130" s="421">
        <f t="shared" si="71"/>
        <v>450</v>
      </c>
      <c r="Y130" s="585"/>
      <c r="Z130" s="196"/>
      <c r="AA130" s="197" t="s">
        <v>235</v>
      </c>
      <c r="AB130" s="46" t="s">
        <v>16</v>
      </c>
      <c r="AC130" s="343"/>
      <c r="AD130" s="183"/>
      <c r="AE130" s="161"/>
      <c r="AF130" s="161"/>
    </row>
    <row r="131" spans="1:32" s="162" customFormat="1" ht="22.5">
      <c r="A131" s="582">
        <v>8</v>
      </c>
      <c r="B131" s="605" t="s">
        <v>238</v>
      </c>
      <c r="C131" s="500" t="s">
        <v>239</v>
      </c>
      <c r="D131" s="500" t="s">
        <v>61</v>
      </c>
      <c r="E131" s="500" t="s">
        <v>240</v>
      </c>
      <c r="F131" s="496" t="s">
        <v>241</v>
      </c>
      <c r="G131" s="600">
        <v>700</v>
      </c>
      <c r="H131" s="419"/>
      <c r="I131" s="419">
        <v>260</v>
      </c>
      <c r="J131" s="541">
        <v>650</v>
      </c>
      <c r="K131" s="419"/>
      <c r="L131" s="419">
        <v>350</v>
      </c>
      <c r="M131" s="419"/>
      <c r="N131" s="419">
        <f>400</f>
        <v>400</v>
      </c>
      <c r="O131" s="418">
        <v>260</v>
      </c>
      <c r="P131" s="419">
        <v>260</v>
      </c>
      <c r="Q131" s="419">
        <v>260</v>
      </c>
      <c r="R131" s="420">
        <f t="shared" si="103"/>
        <v>0</v>
      </c>
      <c r="S131" s="421">
        <f t="shared" si="70"/>
        <v>0</v>
      </c>
      <c r="T131" s="418">
        <f t="shared" ref="T131:T140" si="106">P131</f>
        <v>260</v>
      </c>
      <c r="U131" s="423">
        <f t="shared" si="105"/>
        <v>100</v>
      </c>
      <c r="V131" s="584"/>
      <c r="W131" s="584"/>
      <c r="X131" s="421">
        <f t="shared" si="71"/>
        <v>260</v>
      </c>
      <c r="Y131" s="585"/>
      <c r="Z131" s="196"/>
      <c r="AA131" s="197" t="s">
        <v>239</v>
      </c>
      <c r="AB131" s="46" t="s">
        <v>16</v>
      </c>
      <c r="AC131" s="343"/>
      <c r="AD131" s="183"/>
      <c r="AE131" s="161"/>
      <c r="AF131" s="161"/>
    </row>
    <row r="132" spans="1:32" s="162" customFormat="1" ht="25.5">
      <c r="A132" s="582">
        <v>9</v>
      </c>
      <c r="B132" s="605" t="s">
        <v>242</v>
      </c>
      <c r="C132" s="500" t="s">
        <v>239</v>
      </c>
      <c r="D132" s="500" t="s">
        <v>61</v>
      </c>
      <c r="E132" s="500" t="s">
        <v>243</v>
      </c>
      <c r="F132" s="496" t="s">
        <v>244</v>
      </c>
      <c r="G132" s="600">
        <v>3100</v>
      </c>
      <c r="H132" s="419"/>
      <c r="I132" s="419">
        <v>1669</v>
      </c>
      <c r="J132" s="541">
        <v>2500</v>
      </c>
      <c r="K132" s="419">
        <f>600+400</f>
        <v>1000</v>
      </c>
      <c r="L132" s="419">
        <f>700+500</f>
        <v>1200</v>
      </c>
      <c r="M132" s="419">
        <v>1250</v>
      </c>
      <c r="N132" s="419">
        <f>1000</f>
        <v>1000</v>
      </c>
      <c r="O132" s="418">
        <v>1669</v>
      </c>
      <c r="P132" s="419">
        <v>1655.6869999999999</v>
      </c>
      <c r="Q132" s="419">
        <f t="shared" ref="Q132:Q139" si="107">P132</f>
        <v>1655.6869999999999</v>
      </c>
      <c r="R132" s="420">
        <f t="shared" si="103"/>
        <v>0</v>
      </c>
      <c r="S132" s="421">
        <f t="shared" si="70"/>
        <v>13.313000000000102</v>
      </c>
      <c r="T132" s="418">
        <f t="shared" si="106"/>
        <v>1655.6869999999999</v>
      </c>
      <c r="U132" s="423">
        <f t="shared" si="105"/>
        <v>99.202336728579979</v>
      </c>
      <c r="V132" s="584"/>
      <c r="W132" s="584"/>
      <c r="X132" s="421">
        <f t="shared" si="71"/>
        <v>1669</v>
      </c>
      <c r="Y132" s="585"/>
      <c r="Z132" s="196"/>
      <c r="AA132" s="197" t="s">
        <v>239</v>
      </c>
      <c r="AB132" s="46" t="s">
        <v>16</v>
      </c>
      <c r="AC132" s="343"/>
      <c r="AD132" s="183"/>
      <c r="AE132" s="161"/>
      <c r="AF132" s="161"/>
    </row>
    <row r="133" spans="1:32" s="162" customFormat="1" ht="22.5">
      <c r="A133" s="582">
        <v>10</v>
      </c>
      <c r="B133" s="605" t="s">
        <v>245</v>
      </c>
      <c r="C133" s="500" t="s">
        <v>195</v>
      </c>
      <c r="D133" s="500" t="s">
        <v>61</v>
      </c>
      <c r="E133" s="500" t="s">
        <v>246</v>
      </c>
      <c r="F133" s="496" t="s">
        <v>247</v>
      </c>
      <c r="G133" s="600">
        <v>2700</v>
      </c>
      <c r="H133" s="419"/>
      <c r="I133" s="419">
        <v>1580</v>
      </c>
      <c r="J133" s="541">
        <f>1800+450+300+100</f>
        <v>2650</v>
      </c>
      <c r="K133" s="419">
        <f>450+50</f>
        <v>500</v>
      </c>
      <c r="L133" s="419">
        <f>2000+300</f>
        <v>2300</v>
      </c>
      <c r="M133" s="419">
        <v>450</v>
      </c>
      <c r="N133" s="419">
        <f>1000</f>
        <v>1000</v>
      </c>
      <c r="O133" s="418">
        <v>1580</v>
      </c>
      <c r="P133" s="419">
        <v>663.18399999999997</v>
      </c>
      <c r="Q133" s="419">
        <f t="shared" si="107"/>
        <v>663.18399999999997</v>
      </c>
      <c r="R133" s="420">
        <f t="shared" si="103"/>
        <v>0</v>
      </c>
      <c r="S133" s="421">
        <f t="shared" si="70"/>
        <v>916.81600000000003</v>
      </c>
      <c r="T133" s="418">
        <v>900</v>
      </c>
      <c r="U133" s="423">
        <f>T133/O133%</f>
        <v>56.962025316455694</v>
      </c>
      <c r="V133" s="584"/>
      <c r="W133" s="584"/>
      <c r="X133" s="421">
        <f t="shared" si="71"/>
        <v>1580</v>
      </c>
      <c r="Y133" s="585"/>
      <c r="Z133" s="196"/>
      <c r="AA133" s="197" t="s">
        <v>195</v>
      </c>
      <c r="AB133" s="46" t="s">
        <v>16</v>
      </c>
      <c r="AC133" s="343"/>
      <c r="AD133" s="183"/>
      <c r="AE133" s="161"/>
      <c r="AF133" s="161"/>
    </row>
    <row r="134" spans="1:32" s="162" customFormat="1" ht="38.25">
      <c r="A134" s="582">
        <v>11</v>
      </c>
      <c r="B134" s="605" t="s">
        <v>248</v>
      </c>
      <c r="C134" s="500" t="s">
        <v>195</v>
      </c>
      <c r="D134" s="500" t="s">
        <v>61</v>
      </c>
      <c r="E134" s="500" t="s">
        <v>249</v>
      </c>
      <c r="F134" s="496" t="s">
        <v>250</v>
      </c>
      <c r="G134" s="600">
        <v>2927</v>
      </c>
      <c r="H134" s="419"/>
      <c r="I134" s="419">
        <v>1170</v>
      </c>
      <c r="J134" s="541">
        <f>800+400+900</f>
        <v>2100</v>
      </c>
      <c r="K134" s="419">
        <f>500+400</f>
        <v>900</v>
      </c>
      <c r="L134" s="419">
        <f>900+650</f>
        <v>1550</v>
      </c>
      <c r="M134" s="419">
        <v>900</v>
      </c>
      <c r="N134" s="419">
        <f>1000</f>
        <v>1000</v>
      </c>
      <c r="O134" s="418">
        <v>1170</v>
      </c>
      <c r="P134" s="419">
        <v>941.94</v>
      </c>
      <c r="Q134" s="419">
        <f t="shared" si="107"/>
        <v>941.94</v>
      </c>
      <c r="R134" s="420">
        <f t="shared" si="103"/>
        <v>0</v>
      </c>
      <c r="S134" s="421">
        <f t="shared" si="70"/>
        <v>228.05999999999995</v>
      </c>
      <c r="T134" s="418">
        <f t="shared" si="106"/>
        <v>941.94</v>
      </c>
      <c r="U134" s="423">
        <f t="shared" si="105"/>
        <v>80.507692307692324</v>
      </c>
      <c r="V134" s="584"/>
      <c r="W134" s="584"/>
      <c r="X134" s="421">
        <f t="shared" si="71"/>
        <v>1170</v>
      </c>
      <c r="Y134" s="585"/>
      <c r="Z134" s="196"/>
      <c r="AA134" s="197" t="s">
        <v>195</v>
      </c>
      <c r="AB134" s="46" t="s">
        <v>16</v>
      </c>
      <c r="AC134" s="343"/>
      <c r="AD134" s="183"/>
      <c r="AE134" s="161"/>
      <c r="AF134" s="161"/>
    </row>
    <row r="135" spans="1:32" s="162" customFormat="1" ht="22.5">
      <c r="A135" s="582">
        <v>12</v>
      </c>
      <c r="B135" s="605" t="s">
        <v>251</v>
      </c>
      <c r="C135" s="500" t="s">
        <v>166</v>
      </c>
      <c r="D135" s="500" t="s">
        <v>61</v>
      </c>
      <c r="E135" s="500" t="s">
        <v>252</v>
      </c>
      <c r="F135" s="496" t="s">
        <v>253</v>
      </c>
      <c r="G135" s="600">
        <v>4900</v>
      </c>
      <c r="H135" s="419"/>
      <c r="I135" s="419">
        <v>2730</v>
      </c>
      <c r="J135" s="541">
        <f>3500+600</f>
        <v>4100</v>
      </c>
      <c r="K135" s="419">
        <f>1500+600</f>
        <v>2100</v>
      </c>
      <c r="L135" s="419">
        <f>2500+300</f>
        <v>2800</v>
      </c>
      <c r="M135" s="419">
        <v>1850</v>
      </c>
      <c r="N135" s="419">
        <f>2000</f>
        <v>2000</v>
      </c>
      <c r="O135" s="418">
        <v>2730</v>
      </c>
      <c r="P135" s="419">
        <v>2681.4</v>
      </c>
      <c r="Q135" s="419">
        <f t="shared" si="107"/>
        <v>2681.4</v>
      </c>
      <c r="R135" s="420">
        <f t="shared" si="103"/>
        <v>0</v>
      </c>
      <c r="S135" s="421">
        <f t="shared" si="70"/>
        <v>48.599999999999909</v>
      </c>
      <c r="T135" s="418">
        <f t="shared" si="106"/>
        <v>2681.4</v>
      </c>
      <c r="U135" s="423">
        <f t="shared" si="105"/>
        <v>98.219780219780219</v>
      </c>
      <c r="V135" s="584"/>
      <c r="W135" s="584"/>
      <c r="X135" s="421">
        <f t="shared" si="71"/>
        <v>2730</v>
      </c>
      <c r="Y135" s="585"/>
      <c r="Z135" s="196"/>
      <c r="AA135" s="197" t="s">
        <v>166</v>
      </c>
      <c r="AB135" s="46" t="s">
        <v>16</v>
      </c>
      <c r="AC135" s="343"/>
      <c r="AD135" s="183"/>
      <c r="AE135" s="161"/>
      <c r="AF135" s="161"/>
    </row>
    <row r="136" spans="1:32" s="162" customFormat="1" ht="25.5">
      <c r="A136" s="582">
        <v>14</v>
      </c>
      <c r="B136" s="605" t="s">
        <v>257</v>
      </c>
      <c r="C136" s="500" t="s">
        <v>83</v>
      </c>
      <c r="D136" s="500" t="s">
        <v>61</v>
      </c>
      <c r="E136" s="500" t="s">
        <v>258</v>
      </c>
      <c r="F136" s="496" t="s">
        <v>259</v>
      </c>
      <c r="G136" s="600">
        <v>3095</v>
      </c>
      <c r="H136" s="419"/>
      <c r="I136" s="419">
        <v>1840</v>
      </c>
      <c r="J136" s="541">
        <f>1100+500+1300</f>
        <v>2900</v>
      </c>
      <c r="K136" s="419">
        <f>800+500</f>
        <v>1300</v>
      </c>
      <c r="L136" s="419">
        <v>1300</v>
      </c>
      <c r="M136" s="419">
        <f>K136</f>
        <v>1300</v>
      </c>
      <c r="N136" s="419">
        <f>1000</f>
        <v>1000</v>
      </c>
      <c r="O136" s="418">
        <v>1840</v>
      </c>
      <c r="P136" s="419">
        <v>1646.1780000000001</v>
      </c>
      <c r="Q136" s="419">
        <f t="shared" si="107"/>
        <v>1646.1780000000001</v>
      </c>
      <c r="R136" s="420">
        <f t="shared" si="103"/>
        <v>0</v>
      </c>
      <c r="S136" s="421">
        <f t="shared" si="70"/>
        <v>193.82199999999989</v>
      </c>
      <c r="T136" s="418">
        <f t="shared" si="106"/>
        <v>1646.1780000000001</v>
      </c>
      <c r="U136" s="423">
        <f t="shared" si="105"/>
        <v>89.466195652173923</v>
      </c>
      <c r="V136" s="584"/>
      <c r="W136" s="584"/>
      <c r="X136" s="421">
        <f t="shared" si="71"/>
        <v>1840</v>
      </c>
      <c r="Y136" s="585"/>
      <c r="Z136" s="196"/>
      <c r="AA136" s="197" t="s">
        <v>83</v>
      </c>
      <c r="AB136" s="46" t="s">
        <v>16</v>
      </c>
      <c r="AC136" s="343"/>
      <c r="AD136" s="183"/>
      <c r="AE136" s="161"/>
      <c r="AF136" s="161"/>
    </row>
    <row r="137" spans="1:32" s="162" customFormat="1" ht="22.5">
      <c r="A137" s="582">
        <v>15</v>
      </c>
      <c r="B137" s="605" t="s">
        <v>260</v>
      </c>
      <c r="C137" s="500" t="s">
        <v>55</v>
      </c>
      <c r="D137" s="500" t="s">
        <v>61</v>
      </c>
      <c r="E137" s="500" t="s">
        <v>252</v>
      </c>
      <c r="F137" s="496" t="s">
        <v>261</v>
      </c>
      <c r="G137" s="600">
        <v>1886</v>
      </c>
      <c r="H137" s="419"/>
      <c r="I137" s="419">
        <v>1180</v>
      </c>
      <c r="J137" s="541">
        <f>950+750+100</f>
        <v>1800</v>
      </c>
      <c r="K137" s="419">
        <f>750+100</f>
        <v>850</v>
      </c>
      <c r="L137" s="419">
        <f>750+550</f>
        <v>1300</v>
      </c>
      <c r="M137" s="419">
        <v>950</v>
      </c>
      <c r="N137" s="419">
        <f>600</f>
        <v>600</v>
      </c>
      <c r="O137" s="418">
        <v>1180</v>
      </c>
      <c r="P137" s="419">
        <v>1022.23</v>
      </c>
      <c r="Q137" s="419">
        <f t="shared" si="107"/>
        <v>1022.23</v>
      </c>
      <c r="R137" s="420">
        <f t="shared" si="103"/>
        <v>0</v>
      </c>
      <c r="S137" s="421">
        <f t="shared" si="70"/>
        <v>157.76999999999998</v>
      </c>
      <c r="T137" s="418">
        <f t="shared" si="106"/>
        <v>1022.23</v>
      </c>
      <c r="U137" s="423">
        <f t="shared" si="105"/>
        <v>86.629661016949143</v>
      </c>
      <c r="V137" s="584"/>
      <c r="W137" s="584"/>
      <c r="X137" s="421">
        <f t="shared" si="71"/>
        <v>1180</v>
      </c>
      <c r="Y137" s="585"/>
      <c r="Z137" s="196"/>
      <c r="AA137" s="197" t="s">
        <v>55</v>
      </c>
      <c r="AB137" s="46" t="s">
        <v>16</v>
      </c>
      <c r="AC137" s="343"/>
      <c r="AD137" s="183"/>
      <c r="AE137" s="161"/>
      <c r="AF137" s="161"/>
    </row>
    <row r="138" spans="1:32" s="162" customFormat="1" ht="25.5">
      <c r="A138" s="582">
        <v>16</v>
      </c>
      <c r="B138" s="605" t="s">
        <v>262</v>
      </c>
      <c r="C138" s="500" t="s">
        <v>263</v>
      </c>
      <c r="D138" s="500" t="s">
        <v>61</v>
      </c>
      <c r="E138" s="500" t="s">
        <v>264</v>
      </c>
      <c r="F138" s="496" t="s">
        <v>265</v>
      </c>
      <c r="G138" s="600">
        <v>4998</v>
      </c>
      <c r="H138" s="419"/>
      <c r="I138" s="419">
        <v>1380</v>
      </c>
      <c r="J138" s="541">
        <f>1550+1000+1200</f>
        <v>3750</v>
      </c>
      <c r="K138" s="419">
        <v>1200</v>
      </c>
      <c r="L138" s="419">
        <f>2800+150</f>
        <v>2950</v>
      </c>
      <c r="M138" s="419">
        <f>K138</f>
        <v>1200</v>
      </c>
      <c r="N138" s="419">
        <f>2500</f>
        <v>2500</v>
      </c>
      <c r="O138" s="418">
        <v>1380</v>
      </c>
      <c r="P138" s="419">
        <v>1380</v>
      </c>
      <c r="Q138" s="419">
        <f t="shared" si="107"/>
        <v>1380</v>
      </c>
      <c r="R138" s="420">
        <f t="shared" si="103"/>
        <v>0</v>
      </c>
      <c r="S138" s="382">
        <f t="shared" si="70"/>
        <v>0</v>
      </c>
      <c r="T138" s="418">
        <f t="shared" si="106"/>
        <v>1380</v>
      </c>
      <c r="U138" s="423">
        <f t="shared" si="105"/>
        <v>100</v>
      </c>
      <c r="V138" s="584"/>
      <c r="W138" s="584"/>
      <c r="X138" s="421">
        <f t="shared" si="71"/>
        <v>1380</v>
      </c>
      <c r="Y138" s="585"/>
      <c r="Z138" s="196"/>
      <c r="AA138" s="197" t="s">
        <v>263</v>
      </c>
      <c r="AB138" s="46" t="s">
        <v>16</v>
      </c>
      <c r="AC138" s="343"/>
      <c r="AD138" s="183"/>
      <c r="AE138" s="161"/>
      <c r="AF138" s="161"/>
    </row>
    <row r="139" spans="1:32" s="162" customFormat="1" ht="25.5">
      <c r="A139" s="582">
        <v>17</v>
      </c>
      <c r="B139" s="605" t="s">
        <v>266</v>
      </c>
      <c r="C139" s="500" t="s">
        <v>128</v>
      </c>
      <c r="D139" s="500" t="s">
        <v>61</v>
      </c>
      <c r="E139" s="500" t="s">
        <v>267</v>
      </c>
      <c r="F139" s="496" t="s">
        <v>268</v>
      </c>
      <c r="G139" s="600">
        <v>1589</v>
      </c>
      <c r="H139" s="419"/>
      <c r="I139" s="419">
        <v>550</v>
      </c>
      <c r="J139" s="541">
        <f>350+250+250+350</f>
        <v>1200</v>
      </c>
      <c r="K139" s="419">
        <v>350</v>
      </c>
      <c r="L139" s="419">
        <f>500+250+150</f>
        <v>900</v>
      </c>
      <c r="M139" s="419">
        <f>K139</f>
        <v>350</v>
      </c>
      <c r="N139" s="419">
        <f>600</f>
        <v>600</v>
      </c>
      <c r="O139" s="418">
        <v>550</v>
      </c>
      <c r="P139" s="419">
        <f>523.68</f>
        <v>523.67999999999995</v>
      </c>
      <c r="Q139" s="419">
        <f t="shared" si="107"/>
        <v>523.67999999999995</v>
      </c>
      <c r="R139" s="420">
        <f t="shared" si="103"/>
        <v>0</v>
      </c>
      <c r="S139" s="421">
        <f t="shared" si="70"/>
        <v>26.32000000000005</v>
      </c>
      <c r="T139" s="418">
        <f t="shared" si="106"/>
        <v>523.67999999999995</v>
      </c>
      <c r="U139" s="423">
        <f t="shared" si="105"/>
        <v>95.214545454545444</v>
      </c>
      <c r="V139" s="584"/>
      <c r="W139" s="584"/>
      <c r="X139" s="421">
        <f t="shared" si="71"/>
        <v>550</v>
      </c>
      <c r="Y139" s="585"/>
      <c r="Z139" s="196"/>
      <c r="AA139" s="197" t="s">
        <v>128</v>
      </c>
      <c r="AB139" s="46" t="s">
        <v>16</v>
      </c>
      <c r="AC139" s="343"/>
      <c r="AD139" s="183"/>
      <c r="AE139" s="161"/>
      <c r="AF139" s="161"/>
    </row>
    <row r="140" spans="1:32" s="187" customFormat="1" ht="15.75">
      <c r="A140" s="582">
        <v>18</v>
      </c>
      <c r="B140" s="588" t="s">
        <v>104</v>
      </c>
      <c r="C140" s="521" t="s">
        <v>40</v>
      </c>
      <c r="D140" s="601" t="s">
        <v>61</v>
      </c>
      <c r="E140" s="500"/>
      <c r="F140" s="496"/>
      <c r="G140" s="418">
        <v>1400</v>
      </c>
      <c r="H140" s="419"/>
      <c r="I140" s="419">
        <v>440</v>
      </c>
      <c r="J140" s="541"/>
      <c r="K140" s="419"/>
      <c r="L140" s="419"/>
      <c r="M140" s="419"/>
      <c r="N140" s="419"/>
      <c r="O140" s="418">
        <v>440</v>
      </c>
      <c r="P140" s="419"/>
      <c r="Q140" s="419"/>
      <c r="R140" s="420">
        <f t="shared" si="103"/>
        <v>0</v>
      </c>
      <c r="S140" s="421">
        <f t="shared" si="70"/>
        <v>440</v>
      </c>
      <c r="T140" s="418">
        <f t="shared" si="106"/>
        <v>0</v>
      </c>
      <c r="U140" s="423">
        <f t="shared" si="105"/>
        <v>0</v>
      </c>
      <c r="V140" s="504"/>
      <c r="W140" s="504"/>
      <c r="X140" s="421">
        <f t="shared" si="71"/>
        <v>440</v>
      </c>
      <c r="Y140" s="505"/>
      <c r="Z140" s="494" t="s">
        <v>412</v>
      </c>
      <c r="AA140" s="197" t="s">
        <v>40</v>
      </c>
      <c r="AB140" s="184" t="s">
        <v>16</v>
      </c>
      <c r="AC140" s="341"/>
      <c r="AD140" s="185"/>
      <c r="AE140" s="186"/>
      <c r="AF140" s="186"/>
    </row>
    <row r="141" spans="1:32" s="216" customFormat="1" ht="15.75">
      <c r="A141" s="586" t="s">
        <v>36</v>
      </c>
      <c r="B141" s="602" t="s">
        <v>378</v>
      </c>
      <c r="C141" s="543"/>
      <c r="D141" s="543"/>
      <c r="E141" s="543"/>
      <c r="F141" s="587"/>
      <c r="G141" s="485">
        <f>SUM(G143:G150)</f>
        <v>28513</v>
      </c>
      <c r="H141" s="485">
        <f t="shared" ref="H141:Y141" si="108">SUM(H143:H150)</f>
        <v>0</v>
      </c>
      <c r="I141" s="485">
        <f t="shared" si="108"/>
        <v>15654</v>
      </c>
      <c r="J141" s="485">
        <f t="shared" si="108"/>
        <v>15950</v>
      </c>
      <c r="K141" s="485">
        <f t="shared" si="108"/>
        <v>12810</v>
      </c>
      <c r="L141" s="485">
        <f t="shared" si="108"/>
        <v>0</v>
      </c>
      <c r="M141" s="485">
        <f t="shared" si="108"/>
        <v>16660</v>
      </c>
      <c r="N141" s="485">
        <f t="shared" si="108"/>
        <v>0</v>
      </c>
      <c r="O141" s="485">
        <f t="shared" si="108"/>
        <v>15654</v>
      </c>
      <c r="P141" s="485">
        <f t="shared" si="108"/>
        <v>10549.424000000001</v>
      </c>
      <c r="Q141" s="485">
        <f t="shared" si="108"/>
        <v>9859.1</v>
      </c>
      <c r="R141" s="485">
        <f t="shared" si="108"/>
        <v>690.32399999999996</v>
      </c>
      <c r="S141" s="485">
        <f t="shared" si="108"/>
        <v>5104.576</v>
      </c>
      <c r="T141" s="485">
        <f t="shared" si="108"/>
        <v>13870.618</v>
      </c>
      <c r="U141" s="485">
        <f t="shared" si="108"/>
        <v>632.91866942421882</v>
      </c>
      <c r="V141" s="485">
        <f t="shared" si="108"/>
        <v>1455.9569999999999</v>
      </c>
      <c r="W141" s="485">
        <f t="shared" si="108"/>
        <v>518.30199999999991</v>
      </c>
      <c r="X141" s="485">
        <f t="shared" si="108"/>
        <v>16591.654999999999</v>
      </c>
      <c r="Y141" s="485">
        <f t="shared" si="108"/>
        <v>0</v>
      </c>
      <c r="Z141" s="606"/>
      <c r="AA141" s="607"/>
      <c r="AB141" s="52"/>
      <c r="AC141" s="198"/>
      <c r="AD141" s="198"/>
      <c r="AE141" s="215"/>
      <c r="AF141" s="215"/>
    </row>
    <row r="142" spans="1:32" s="162" customFormat="1" ht="15.75">
      <c r="A142" s="582"/>
      <c r="B142" s="604" t="s">
        <v>269</v>
      </c>
      <c r="C142" s="500"/>
      <c r="D142" s="500"/>
      <c r="E142" s="500"/>
      <c r="F142" s="496"/>
      <c r="G142" s="600"/>
      <c r="H142" s="419"/>
      <c r="I142" s="419"/>
      <c r="J142" s="541"/>
      <c r="K142" s="419"/>
      <c r="L142" s="419"/>
      <c r="M142" s="419"/>
      <c r="N142" s="419"/>
      <c r="O142" s="418"/>
      <c r="P142" s="419"/>
      <c r="Q142" s="419"/>
      <c r="R142" s="420"/>
      <c r="S142" s="382">
        <f t="shared" si="70"/>
        <v>0</v>
      </c>
      <c r="T142" s="608"/>
      <c r="U142" s="608"/>
      <c r="V142" s="609"/>
      <c r="W142" s="609"/>
      <c r="X142" s="421">
        <f t="shared" si="71"/>
        <v>0</v>
      </c>
      <c r="Y142" s="593"/>
      <c r="Z142" s="494"/>
      <c r="AA142" s="197"/>
      <c r="AB142" s="46"/>
      <c r="AC142" s="183"/>
      <c r="AD142" s="183"/>
      <c r="AE142" s="161"/>
      <c r="AF142" s="161"/>
    </row>
    <row r="143" spans="1:32" s="162" customFormat="1" ht="25.5">
      <c r="A143" s="582" t="s">
        <v>379</v>
      </c>
      <c r="B143" s="588" t="s">
        <v>380</v>
      </c>
      <c r="C143" s="521" t="s">
        <v>339</v>
      </c>
      <c r="D143" s="601" t="s">
        <v>359</v>
      </c>
      <c r="E143" s="500"/>
      <c r="F143" s="496" t="s">
        <v>382</v>
      </c>
      <c r="G143" s="418">
        <v>6950</v>
      </c>
      <c r="H143" s="419"/>
      <c r="I143" s="419">
        <v>2890</v>
      </c>
      <c r="J143" s="541">
        <v>4200</v>
      </c>
      <c r="K143" s="419">
        <v>3560</v>
      </c>
      <c r="L143" s="419"/>
      <c r="M143" s="419">
        <v>3580</v>
      </c>
      <c r="N143" s="419"/>
      <c r="O143" s="418">
        <v>2890</v>
      </c>
      <c r="P143" s="419">
        <v>2840</v>
      </c>
      <c r="Q143" s="419">
        <f>P143</f>
        <v>2840</v>
      </c>
      <c r="R143" s="420">
        <f t="shared" ref="R143:R145" si="109">P143-Q143</f>
        <v>0</v>
      </c>
      <c r="S143" s="421">
        <f t="shared" ref="S143:S165" si="110">I143-P143</f>
        <v>50</v>
      </c>
      <c r="T143" s="418">
        <v>2890</v>
      </c>
      <c r="U143" s="423">
        <f t="shared" ref="U143:U150" si="111">T143/O143%</f>
        <v>100</v>
      </c>
      <c r="V143" s="504">
        <f>474.149+503+478.808</f>
        <v>1455.9569999999999</v>
      </c>
      <c r="W143" s="504"/>
      <c r="X143" s="421">
        <f t="shared" ref="X143:X165" si="112">I143+V143-W143</f>
        <v>4345.9570000000003</v>
      </c>
      <c r="Y143" s="505"/>
      <c r="Z143" s="494"/>
      <c r="AA143" s="197" t="s">
        <v>507</v>
      </c>
      <c r="AB143" s="46" t="s">
        <v>18</v>
      </c>
      <c r="AC143" s="183"/>
      <c r="AD143" s="183"/>
      <c r="AE143" s="161"/>
      <c r="AF143" s="161"/>
    </row>
    <row r="144" spans="1:32" s="162" customFormat="1" ht="22.5">
      <c r="A144" s="582">
        <v>2</v>
      </c>
      <c r="B144" s="588" t="s">
        <v>381</v>
      </c>
      <c r="C144" s="521" t="s">
        <v>328</v>
      </c>
      <c r="D144" s="601" t="s">
        <v>61</v>
      </c>
      <c r="E144" s="500"/>
      <c r="F144" s="496" t="s">
        <v>383</v>
      </c>
      <c r="G144" s="418">
        <v>1761</v>
      </c>
      <c r="H144" s="419"/>
      <c r="I144" s="419">
        <v>1700</v>
      </c>
      <c r="J144" s="541">
        <f>950+500</f>
        <v>1450</v>
      </c>
      <c r="K144" s="419">
        <f>850+500</f>
        <v>1350</v>
      </c>
      <c r="L144" s="419"/>
      <c r="M144" s="419">
        <f>K144</f>
        <v>1350</v>
      </c>
      <c r="N144" s="419"/>
      <c r="O144" s="418">
        <v>1700</v>
      </c>
      <c r="P144" s="419">
        <v>893.32399999999996</v>
      </c>
      <c r="Q144" s="419">
        <v>203</v>
      </c>
      <c r="R144" s="420">
        <f t="shared" si="109"/>
        <v>690.32399999999996</v>
      </c>
      <c r="S144" s="421">
        <f>I144-P144</f>
        <v>806.67600000000004</v>
      </c>
      <c r="T144" s="418">
        <v>1684.6980000000001</v>
      </c>
      <c r="U144" s="423">
        <f t="shared" si="111"/>
        <v>99.099882352941179</v>
      </c>
      <c r="V144" s="584"/>
      <c r="W144" s="584">
        <f>O144-T144</f>
        <v>15.301999999999907</v>
      </c>
      <c r="X144" s="421">
        <f t="shared" si="112"/>
        <v>1684.6980000000001</v>
      </c>
      <c r="Y144" s="425" t="s">
        <v>391</v>
      </c>
      <c r="Z144" s="494"/>
      <c r="AA144" s="197" t="s">
        <v>507</v>
      </c>
      <c r="AB144" s="46" t="s">
        <v>18</v>
      </c>
      <c r="AC144" s="183"/>
      <c r="AD144" s="183"/>
      <c r="AE144" s="161"/>
      <c r="AF144" s="161"/>
    </row>
    <row r="145" spans="1:32" s="187" customFormat="1" ht="22.5">
      <c r="A145" s="582">
        <v>3</v>
      </c>
      <c r="B145" s="588" t="s">
        <v>358</v>
      </c>
      <c r="C145" s="521" t="s">
        <v>29</v>
      </c>
      <c r="D145" s="601" t="s">
        <v>359</v>
      </c>
      <c r="E145" s="500"/>
      <c r="F145" s="414" t="s">
        <v>354</v>
      </c>
      <c r="G145" s="418">
        <v>6995</v>
      </c>
      <c r="H145" s="419"/>
      <c r="I145" s="419">
        <v>503</v>
      </c>
      <c r="J145" s="541">
        <v>2800</v>
      </c>
      <c r="K145" s="419">
        <v>1250</v>
      </c>
      <c r="L145" s="419"/>
      <c r="M145" s="419">
        <v>2250</v>
      </c>
      <c r="N145" s="419"/>
      <c r="O145" s="418">
        <v>503</v>
      </c>
      <c r="P145" s="419"/>
      <c r="Q145" s="419"/>
      <c r="R145" s="420">
        <f t="shared" si="109"/>
        <v>0</v>
      </c>
      <c r="S145" s="421">
        <f t="shared" si="110"/>
        <v>503</v>
      </c>
      <c r="T145" s="418">
        <v>503</v>
      </c>
      <c r="U145" s="423">
        <f t="shared" si="111"/>
        <v>100</v>
      </c>
      <c r="V145" s="504"/>
      <c r="W145" s="610">
        <v>503</v>
      </c>
      <c r="X145" s="421">
        <f>I145+V145-W145</f>
        <v>0</v>
      </c>
      <c r="Y145" s="505" t="s">
        <v>506</v>
      </c>
      <c r="Z145" s="494" t="s">
        <v>281</v>
      </c>
      <c r="AA145" s="197" t="s">
        <v>507</v>
      </c>
      <c r="AB145" s="184" t="s">
        <v>18</v>
      </c>
      <c r="AC145" s="185"/>
      <c r="AD145" s="185"/>
      <c r="AE145" s="186"/>
      <c r="AF145" s="186"/>
    </row>
    <row r="146" spans="1:32" s="219" customFormat="1" ht="15.75">
      <c r="A146" s="611"/>
      <c r="B146" s="604" t="s">
        <v>270</v>
      </c>
      <c r="C146" s="564"/>
      <c r="D146" s="564"/>
      <c r="E146" s="564"/>
      <c r="F146" s="612"/>
      <c r="G146" s="613"/>
      <c r="H146" s="567"/>
      <c r="I146" s="567"/>
      <c r="J146" s="614"/>
      <c r="K146" s="567"/>
      <c r="L146" s="567"/>
      <c r="M146" s="567"/>
      <c r="N146" s="567"/>
      <c r="O146" s="563"/>
      <c r="P146" s="567"/>
      <c r="Q146" s="567"/>
      <c r="R146" s="615"/>
      <c r="S146" s="421">
        <f t="shared" si="110"/>
        <v>0</v>
      </c>
      <c r="T146" s="563"/>
      <c r="U146" s="616"/>
      <c r="V146" s="617"/>
      <c r="W146" s="617"/>
      <c r="X146" s="421">
        <f t="shared" si="112"/>
        <v>0</v>
      </c>
      <c r="Y146" s="618"/>
      <c r="Z146" s="619"/>
      <c r="AA146" s="620"/>
      <c r="AB146" s="48"/>
      <c r="AC146" s="217"/>
      <c r="AD146" s="217"/>
      <c r="AE146" s="218"/>
      <c r="AF146" s="218"/>
    </row>
    <row r="147" spans="1:32" s="162" customFormat="1" ht="25.5">
      <c r="A147" s="582">
        <v>4</v>
      </c>
      <c r="B147" s="588" t="s">
        <v>365</v>
      </c>
      <c r="C147" s="521" t="s">
        <v>77</v>
      </c>
      <c r="D147" s="601" t="s">
        <v>301</v>
      </c>
      <c r="E147" s="500"/>
      <c r="F147" s="500" t="s">
        <v>371</v>
      </c>
      <c r="G147" s="418">
        <v>2864</v>
      </c>
      <c r="H147" s="419"/>
      <c r="I147" s="419">
        <v>1907</v>
      </c>
      <c r="J147" s="541">
        <f>1000+300</f>
        <v>1300</v>
      </c>
      <c r="K147" s="419">
        <f>700+300</f>
        <v>1000</v>
      </c>
      <c r="L147" s="419"/>
      <c r="M147" s="419">
        <v>1500</v>
      </c>
      <c r="N147" s="419"/>
      <c r="O147" s="418">
        <v>1907</v>
      </c>
      <c r="P147" s="419">
        <v>56.05</v>
      </c>
      <c r="Q147" s="419">
        <f>P147</f>
        <v>56.05</v>
      </c>
      <c r="R147" s="420">
        <f t="shared" ref="R147:R150" si="113">P147-Q147</f>
        <v>0</v>
      </c>
      <c r="S147" s="421">
        <f t="shared" si="110"/>
        <v>1850.95</v>
      </c>
      <c r="T147" s="418">
        <f>O147</f>
        <v>1907</v>
      </c>
      <c r="U147" s="423">
        <f t="shared" si="111"/>
        <v>100</v>
      </c>
      <c r="V147" s="504"/>
      <c r="W147" s="504"/>
      <c r="X147" s="421">
        <f t="shared" si="112"/>
        <v>1907</v>
      </c>
      <c r="Y147" s="505"/>
      <c r="Z147" s="494"/>
      <c r="AA147" s="197" t="s">
        <v>83</v>
      </c>
      <c r="AB147" s="46" t="s">
        <v>18</v>
      </c>
      <c r="AC147" s="343"/>
      <c r="AD147" s="183"/>
      <c r="AE147" s="161"/>
      <c r="AF147" s="161"/>
    </row>
    <row r="148" spans="1:32" s="162" customFormat="1" ht="22.5">
      <c r="A148" s="582">
        <v>5</v>
      </c>
      <c r="B148" s="588" t="s">
        <v>384</v>
      </c>
      <c r="C148" s="521" t="s">
        <v>183</v>
      </c>
      <c r="D148" s="601" t="s">
        <v>301</v>
      </c>
      <c r="E148" s="500"/>
      <c r="F148" s="500" t="s">
        <v>371</v>
      </c>
      <c r="G148" s="418">
        <v>1900</v>
      </c>
      <c r="H148" s="419"/>
      <c r="I148" s="419">
        <v>1568</v>
      </c>
      <c r="J148" s="541">
        <f>800+500</f>
        <v>1300</v>
      </c>
      <c r="K148" s="419">
        <f>600+500</f>
        <v>1100</v>
      </c>
      <c r="L148" s="419"/>
      <c r="M148" s="419">
        <v>1550</v>
      </c>
      <c r="N148" s="419"/>
      <c r="O148" s="418">
        <v>1568</v>
      </c>
      <c r="P148" s="419">
        <v>1442.19</v>
      </c>
      <c r="Q148" s="419">
        <f>P148</f>
        <v>1442.19</v>
      </c>
      <c r="R148" s="420">
        <f t="shared" si="113"/>
        <v>0</v>
      </c>
      <c r="S148" s="421">
        <f t="shared" si="110"/>
        <v>125.80999999999995</v>
      </c>
      <c r="T148" s="418">
        <f>O148</f>
        <v>1568</v>
      </c>
      <c r="U148" s="423">
        <f t="shared" si="111"/>
        <v>100</v>
      </c>
      <c r="V148" s="504"/>
      <c r="W148" s="504"/>
      <c r="X148" s="421">
        <f t="shared" si="112"/>
        <v>1568</v>
      </c>
      <c r="Y148" s="505"/>
      <c r="Z148" s="494"/>
      <c r="AA148" s="197" t="s">
        <v>263</v>
      </c>
      <c r="AB148" s="46" t="s">
        <v>18</v>
      </c>
      <c r="AC148" s="343"/>
      <c r="AD148" s="183"/>
      <c r="AE148" s="161"/>
      <c r="AF148" s="161"/>
    </row>
    <row r="149" spans="1:32" s="162" customFormat="1" ht="25.5">
      <c r="A149" s="582">
        <v>6</v>
      </c>
      <c r="B149" s="588" t="s">
        <v>385</v>
      </c>
      <c r="C149" s="521" t="s">
        <v>183</v>
      </c>
      <c r="D149" s="601" t="s">
        <v>301</v>
      </c>
      <c r="E149" s="500"/>
      <c r="F149" s="500" t="s">
        <v>371</v>
      </c>
      <c r="G149" s="418">
        <v>3048</v>
      </c>
      <c r="H149" s="419"/>
      <c r="I149" s="419">
        <v>2516</v>
      </c>
      <c r="J149" s="541">
        <f>750+350+400</f>
        <v>1500</v>
      </c>
      <c r="K149" s="419">
        <f>550+350+400</f>
        <v>1300</v>
      </c>
      <c r="L149" s="419"/>
      <c r="M149" s="419">
        <v>2650</v>
      </c>
      <c r="N149" s="419"/>
      <c r="O149" s="418">
        <v>2516</v>
      </c>
      <c r="P149" s="419">
        <v>976.94</v>
      </c>
      <c r="Q149" s="419">
        <f>P149</f>
        <v>976.94</v>
      </c>
      <c r="R149" s="420">
        <f t="shared" si="113"/>
        <v>0</v>
      </c>
      <c r="S149" s="421">
        <f t="shared" si="110"/>
        <v>1539.06</v>
      </c>
      <c r="T149" s="418">
        <f>930+47</f>
        <v>977</v>
      </c>
      <c r="U149" s="423">
        <f>T149/O149%</f>
        <v>38.831478537360887</v>
      </c>
      <c r="V149" s="504"/>
      <c r="W149" s="504"/>
      <c r="X149" s="421">
        <f t="shared" si="112"/>
        <v>2516</v>
      </c>
      <c r="Y149" s="505"/>
      <c r="Z149" s="494"/>
      <c r="AA149" s="197" t="s">
        <v>263</v>
      </c>
      <c r="AB149" s="46" t="s">
        <v>18</v>
      </c>
      <c r="AC149" s="343"/>
      <c r="AD149" s="183"/>
      <c r="AE149" s="161"/>
      <c r="AF149" s="161"/>
    </row>
    <row r="150" spans="1:32" s="162" customFormat="1" ht="22.5">
      <c r="A150" s="582">
        <v>7</v>
      </c>
      <c r="B150" s="588" t="s">
        <v>366</v>
      </c>
      <c r="C150" s="521" t="s">
        <v>31</v>
      </c>
      <c r="D150" s="601" t="s">
        <v>301</v>
      </c>
      <c r="E150" s="500"/>
      <c r="F150" s="500" t="s">
        <v>372</v>
      </c>
      <c r="G150" s="418">
        <v>4995</v>
      </c>
      <c r="H150" s="419"/>
      <c r="I150" s="419">
        <v>4570</v>
      </c>
      <c r="J150" s="541">
        <f>1200+2000+200</f>
        <v>3400</v>
      </c>
      <c r="K150" s="419">
        <f>1050+2000+200</f>
        <v>3250</v>
      </c>
      <c r="L150" s="419"/>
      <c r="M150" s="419">
        <v>3780</v>
      </c>
      <c r="N150" s="419"/>
      <c r="O150" s="418">
        <f>4661-91</f>
        <v>4570</v>
      </c>
      <c r="P150" s="419">
        <v>4340.92</v>
      </c>
      <c r="Q150" s="419">
        <f>P150</f>
        <v>4340.92</v>
      </c>
      <c r="R150" s="420">
        <f t="shared" si="113"/>
        <v>0</v>
      </c>
      <c r="S150" s="421">
        <f t="shared" si="110"/>
        <v>229.07999999999993</v>
      </c>
      <c r="T150" s="418">
        <f t="shared" ref="T150" si="114">P150</f>
        <v>4340.92</v>
      </c>
      <c r="U150" s="423">
        <f t="shared" si="111"/>
        <v>94.987308533916845</v>
      </c>
      <c r="V150" s="504"/>
      <c r="W150" s="504"/>
      <c r="X150" s="421">
        <f t="shared" si="112"/>
        <v>4570</v>
      </c>
      <c r="Y150" s="505"/>
      <c r="Z150" s="494"/>
      <c r="AA150" s="197" t="s">
        <v>55</v>
      </c>
      <c r="AB150" s="46" t="s">
        <v>18</v>
      </c>
      <c r="AC150" s="343"/>
      <c r="AD150" s="183"/>
      <c r="AE150" s="161"/>
      <c r="AF150" s="161"/>
    </row>
    <row r="151" spans="1:32" s="490" customFormat="1" ht="40.5">
      <c r="A151" s="395" t="s">
        <v>452</v>
      </c>
      <c r="B151" s="481" t="s">
        <v>453</v>
      </c>
      <c r="C151" s="482"/>
      <c r="D151" s="483"/>
      <c r="E151" s="484"/>
      <c r="F151" s="484"/>
      <c r="G151" s="485">
        <f>G152</f>
        <v>20245</v>
      </c>
      <c r="H151" s="485">
        <f t="shared" ref="H151:X151" si="115">H152</f>
        <v>0</v>
      </c>
      <c r="I151" s="485">
        <f t="shared" si="115"/>
        <v>13665</v>
      </c>
      <c r="J151" s="485">
        <f t="shared" si="115"/>
        <v>12250</v>
      </c>
      <c r="K151" s="485">
        <f t="shared" si="115"/>
        <v>10450</v>
      </c>
      <c r="L151" s="485">
        <f t="shared" si="115"/>
        <v>0</v>
      </c>
      <c r="M151" s="485">
        <f t="shared" si="115"/>
        <v>11850</v>
      </c>
      <c r="N151" s="485">
        <f t="shared" si="115"/>
        <v>5400</v>
      </c>
      <c r="O151" s="485">
        <f t="shared" si="115"/>
        <v>13665</v>
      </c>
      <c r="P151" s="485">
        <f t="shared" si="115"/>
        <v>6702.83</v>
      </c>
      <c r="Q151" s="485">
        <f t="shared" si="115"/>
        <v>6702.83</v>
      </c>
      <c r="R151" s="485">
        <f t="shared" si="115"/>
        <v>0</v>
      </c>
      <c r="S151" s="485">
        <f t="shared" si="115"/>
        <v>6962.17</v>
      </c>
      <c r="T151" s="485">
        <f t="shared" si="115"/>
        <v>7643.6100000000006</v>
      </c>
      <c r="U151" s="486">
        <f>T151/I151%</f>
        <v>55.935675082327116</v>
      </c>
      <c r="V151" s="485">
        <f t="shared" si="115"/>
        <v>0</v>
      </c>
      <c r="W151" s="485">
        <f t="shared" si="115"/>
        <v>0</v>
      </c>
      <c r="X151" s="485">
        <f t="shared" si="115"/>
        <v>13665</v>
      </c>
      <c r="Y151" s="485"/>
      <c r="Z151" s="487"/>
      <c r="AA151" s="488"/>
      <c r="AB151" s="489"/>
      <c r="AC151" s="390">
        <f>P151/I151%</f>
        <v>49.05107939992682</v>
      </c>
      <c r="AD151" s="456">
        <f>T151/I151%</f>
        <v>55.935675082327116</v>
      </c>
    </row>
    <row r="152" spans="1:32" s="394" customFormat="1" ht="26.25" customHeight="1">
      <c r="A152" s="491"/>
      <c r="B152" s="481" t="s">
        <v>454</v>
      </c>
      <c r="C152" s="492"/>
      <c r="D152" s="492"/>
      <c r="E152" s="492"/>
      <c r="F152" s="492"/>
      <c r="G152" s="493">
        <f>G153+G157+G160</f>
        <v>20245</v>
      </c>
      <c r="H152" s="493">
        <f t="shared" ref="H152:X152" si="116">H153+H157+H160</f>
        <v>0</v>
      </c>
      <c r="I152" s="493">
        <f t="shared" si="116"/>
        <v>13665</v>
      </c>
      <c r="J152" s="493">
        <f t="shared" si="116"/>
        <v>12250</v>
      </c>
      <c r="K152" s="493">
        <f t="shared" si="116"/>
        <v>10450</v>
      </c>
      <c r="L152" s="493">
        <f t="shared" si="116"/>
        <v>0</v>
      </c>
      <c r="M152" s="493">
        <f t="shared" si="116"/>
        <v>11850</v>
      </c>
      <c r="N152" s="493">
        <f t="shared" si="116"/>
        <v>5400</v>
      </c>
      <c r="O152" s="493">
        <f t="shared" si="116"/>
        <v>13665</v>
      </c>
      <c r="P152" s="493">
        <f t="shared" si="116"/>
        <v>6702.83</v>
      </c>
      <c r="Q152" s="493">
        <f t="shared" si="116"/>
        <v>6702.83</v>
      </c>
      <c r="R152" s="493">
        <f t="shared" ref="R152" si="117">R153+R157+R160</f>
        <v>0</v>
      </c>
      <c r="S152" s="493">
        <f t="shared" si="116"/>
        <v>6962.17</v>
      </c>
      <c r="T152" s="493">
        <f t="shared" si="116"/>
        <v>7643.6100000000006</v>
      </c>
      <c r="U152" s="493">
        <f t="shared" si="116"/>
        <v>188.02258151684381</v>
      </c>
      <c r="V152" s="493">
        <f t="shared" si="116"/>
        <v>0</v>
      </c>
      <c r="W152" s="493">
        <f t="shared" si="116"/>
        <v>0</v>
      </c>
      <c r="X152" s="493">
        <f t="shared" si="116"/>
        <v>13665</v>
      </c>
      <c r="Y152" s="493"/>
      <c r="Z152" s="494"/>
      <c r="AA152" s="197"/>
      <c r="AB152" s="389"/>
      <c r="AC152" s="470"/>
      <c r="AD152" s="470"/>
    </row>
    <row r="153" spans="1:32" s="394" customFormat="1" ht="15.75">
      <c r="A153" s="495"/>
      <c r="B153" s="481" t="s">
        <v>302</v>
      </c>
      <c r="C153" s="496"/>
      <c r="D153" s="497"/>
      <c r="E153" s="497"/>
      <c r="F153" s="498"/>
      <c r="G153" s="485">
        <f>SUM(G154:G156)</f>
        <v>8120</v>
      </c>
      <c r="H153" s="485">
        <f t="shared" ref="H153:X153" si="118">SUM(H154:H156)</f>
        <v>0</v>
      </c>
      <c r="I153" s="485">
        <f t="shared" si="118"/>
        <v>5460</v>
      </c>
      <c r="J153" s="485">
        <f t="shared" si="118"/>
        <v>5150</v>
      </c>
      <c r="K153" s="485">
        <f t="shared" si="118"/>
        <v>4800</v>
      </c>
      <c r="L153" s="485">
        <f t="shared" si="118"/>
        <v>0</v>
      </c>
      <c r="M153" s="485">
        <f t="shared" si="118"/>
        <v>5750</v>
      </c>
      <c r="N153" s="485">
        <f t="shared" si="118"/>
        <v>2160</v>
      </c>
      <c r="O153" s="485">
        <f t="shared" si="118"/>
        <v>5460</v>
      </c>
      <c r="P153" s="485">
        <f t="shared" si="118"/>
        <v>2952.84</v>
      </c>
      <c r="Q153" s="485">
        <f t="shared" si="118"/>
        <v>2952.84</v>
      </c>
      <c r="R153" s="485">
        <f t="shared" ref="R153" si="119">SUM(R154:R156)</f>
        <v>0</v>
      </c>
      <c r="S153" s="485">
        <f t="shared" si="118"/>
        <v>2507.16</v>
      </c>
      <c r="T153" s="485">
        <f t="shared" si="118"/>
        <v>3292.21</v>
      </c>
      <c r="U153" s="486">
        <f>T153/I153%</f>
        <v>60.296886446886447</v>
      </c>
      <c r="V153" s="485">
        <f t="shared" si="118"/>
        <v>0</v>
      </c>
      <c r="W153" s="485">
        <f t="shared" si="118"/>
        <v>0</v>
      </c>
      <c r="X153" s="485">
        <f t="shared" si="118"/>
        <v>5460</v>
      </c>
      <c r="Y153" s="485"/>
      <c r="Z153" s="494"/>
      <c r="AA153" s="197"/>
      <c r="AB153" s="389"/>
      <c r="AC153" s="470"/>
      <c r="AD153" s="470"/>
    </row>
    <row r="154" spans="1:32" s="394" customFormat="1" ht="33.75">
      <c r="A154" s="495">
        <v>1</v>
      </c>
      <c r="B154" s="499" t="s">
        <v>303</v>
      </c>
      <c r="C154" s="496" t="s">
        <v>123</v>
      </c>
      <c r="D154" s="500" t="s">
        <v>301</v>
      </c>
      <c r="E154" s="497"/>
      <c r="F154" s="501" t="s">
        <v>498</v>
      </c>
      <c r="G154" s="418">
        <v>1730</v>
      </c>
      <c r="H154" s="502"/>
      <c r="I154" s="502">
        <v>790</v>
      </c>
      <c r="J154" s="503">
        <f>1100+100</f>
        <v>1200</v>
      </c>
      <c r="K154" s="502">
        <f>900+100</f>
        <v>1000</v>
      </c>
      <c r="L154" s="502"/>
      <c r="M154" s="502">
        <v>1350</v>
      </c>
      <c r="N154" s="502">
        <v>860</v>
      </c>
      <c r="O154" s="418">
        <v>790</v>
      </c>
      <c r="P154" s="502">
        <v>733.81</v>
      </c>
      <c r="Q154" s="502">
        <f>P154</f>
        <v>733.81</v>
      </c>
      <c r="R154" s="420">
        <f t="shared" ref="R154:R156" si="120">P154-Q154</f>
        <v>0</v>
      </c>
      <c r="S154" s="421">
        <f t="shared" si="110"/>
        <v>56.190000000000055</v>
      </c>
      <c r="T154" s="418">
        <f>P154</f>
        <v>733.81</v>
      </c>
      <c r="U154" s="423">
        <f t="shared" ref="U154:U156" si="121">T154/O154%</f>
        <v>92.887341772151885</v>
      </c>
      <c r="V154" s="504"/>
      <c r="W154" s="504"/>
      <c r="X154" s="421">
        <f t="shared" si="112"/>
        <v>790</v>
      </c>
      <c r="Y154" s="505"/>
      <c r="Z154" s="494"/>
      <c r="AA154" s="197" t="s">
        <v>513</v>
      </c>
      <c r="AB154" s="389" t="s">
        <v>16</v>
      </c>
      <c r="AC154" s="470"/>
      <c r="AD154" s="470"/>
    </row>
    <row r="155" spans="1:32" s="394" customFormat="1" ht="38.25">
      <c r="A155" s="495">
        <v>2</v>
      </c>
      <c r="B155" s="499" t="s">
        <v>304</v>
      </c>
      <c r="C155" s="496" t="s">
        <v>123</v>
      </c>
      <c r="D155" s="500" t="s">
        <v>301</v>
      </c>
      <c r="E155" s="497"/>
      <c r="F155" s="501" t="s">
        <v>499</v>
      </c>
      <c r="G155" s="418">
        <v>1840</v>
      </c>
      <c r="H155" s="502"/>
      <c r="I155" s="502">
        <v>950</v>
      </c>
      <c r="J155" s="503">
        <f>950+200</f>
        <v>1150</v>
      </c>
      <c r="K155" s="502">
        <f>850+200</f>
        <v>1050</v>
      </c>
      <c r="L155" s="502"/>
      <c r="M155" s="502">
        <v>1250</v>
      </c>
      <c r="N155" s="502">
        <f>800</f>
        <v>800</v>
      </c>
      <c r="O155" s="418">
        <v>950</v>
      </c>
      <c r="P155" s="502">
        <v>610.63</v>
      </c>
      <c r="Q155" s="502">
        <f>P155</f>
        <v>610.63</v>
      </c>
      <c r="R155" s="420">
        <f t="shared" si="120"/>
        <v>0</v>
      </c>
      <c r="S155" s="421">
        <f t="shared" si="110"/>
        <v>339.37</v>
      </c>
      <c r="T155" s="418">
        <f>O155</f>
        <v>950</v>
      </c>
      <c r="U155" s="423">
        <f t="shared" si="121"/>
        <v>100</v>
      </c>
      <c r="V155" s="504"/>
      <c r="W155" s="504"/>
      <c r="X155" s="421">
        <f t="shared" si="112"/>
        <v>950</v>
      </c>
      <c r="Y155" s="505"/>
      <c r="Z155" s="494"/>
      <c r="AA155" s="197" t="s">
        <v>513</v>
      </c>
      <c r="AB155" s="389" t="s">
        <v>16</v>
      </c>
      <c r="AC155" s="470"/>
      <c r="AD155" s="470"/>
    </row>
    <row r="156" spans="1:32" s="394" customFormat="1" ht="38.25">
      <c r="A156" s="495">
        <v>3</v>
      </c>
      <c r="B156" s="499" t="s">
        <v>305</v>
      </c>
      <c r="C156" s="496" t="s">
        <v>123</v>
      </c>
      <c r="D156" s="500" t="s">
        <v>301</v>
      </c>
      <c r="E156" s="497"/>
      <c r="F156" s="501" t="s">
        <v>500</v>
      </c>
      <c r="G156" s="418">
        <v>4550</v>
      </c>
      <c r="H156" s="502"/>
      <c r="I156" s="502">
        <v>3720</v>
      </c>
      <c r="J156" s="503">
        <f>900+1250+650</f>
        <v>2800</v>
      </c>
      <c r="K156" s="502">
        <f>850+1250+650</f>
        <v>2750</v>
      </c>
      <c r="L156" s="502"/>
      <c r="M156" s="502">
        <v>3150</v>
      </c>
      <c r="N156" s="502">
        <f>500</f>
        <v>500</v>
      </c>
      <c r="O156" s="418">
        <v>3720</v>
      </c>
      <c r="P156" s="502">
        <v>1608.4</v>
      </c>
      <c r="Q156" s="502">
        <f>P156</f>
        <v>1608.4</v>
      </c>
      <c r="R156" s="420">
        <f t="shared" si="120"/>
        <v>0</v>
      </c>
      <c r="S156" s="421">
        <f t="shared" si="110"/>
        <v>2111.6</v>
      </c>
      <c r="T156" s="418">
        <f t="shared" ref="T156" si="122">P156</f>
        <v>1608.4</v>
      </c>
      <c r="U156" s="423">
        <f t="shared" si="121"/>
        <v>43.236559139784944</v>
      </c>
      <c r="V156" s="504"/>
      <c r="W156" s="504"/>
      <c r="X156" s="421">
        <f t="shared" si="112"/>
        <v>3720</v>
      </c>
      <c r="Y156" s="505"/>
      <c r="Z156" s="494"/>
      <c r="AA156" s="197" t="s">
        <v>513</v>
      </c>
      <c r="AB156" s="389" t="s">
        <v>16</v>
      </c>
      <c r="AC156" s="470"/>
      <c r="AD156" s="470"/>
    </row>
    <row r="157" spans="1:32" s="394" customFormat="1" ht="15.75">
      <c r="A157" s="495"/>
      <c r="B157" s="481" t="s">
        <v>232</v>
      </c>
      <c r="C157" s="496"/>
      <c r="D157" s="496"/>
      <c r="E157" s="497"/>
      <c r="F157" s="498"/>
      <c r="G157" s="485">
        <f>SUM(G158:G159)</f>
        <v>8110</v>
      </c>
      <c r="H157" s="485">
        <f t="shared" ref="H157:Y157" si="123">SUM(H158:H159)</f>
        <v>0</v>
      </c>
      <c r="I157" s="485">
        <f t="shared" si="123"/>
        <v>5460</v>
      </c>
      <c r="J157" s="485">
        <f t="shared" si="123"/>
        <v>4250</v>
      </c>
      <c r="K157" s="485">
        <f t="shared" si="123"/>
        <v>3800</v>
      </c>
      <c r="L157" s="485">
        <f t="shared" si="123"/>
        <v>0</v>
      </c>
      <c r="M157" s="485">
        <f t="shared" si="123"/>
        <v>3950</v>
      </c>
      <c r="N157" s="485">
        <f t="shared" si="123"/>
        <v>2160</v>
      </c>
      <c r="O157" s="485">
        <f t="shared" si="123"/>
        <v>5460</v>
      </c>
      <c r="P157" s="485">
        <f t="shared" si="123"/>
        <v>1700</v>
      </c>
      <c r="Q157" s="485">
        <f t="shared" si="123"/>
        <v>1700</v>
      </c>
      <c r="R157" s="485">
        <f t="shared" si="123"/>
        <v>0</v>
      </c>
      <c r="S157" s="485">
        <f t="shared" si="123"/>
        <v>3760</v>
      </c>
      <c r="T157" s="485">
        <f t="shared" si="123"/>
        <v>1700</v>
      </c>
      <c r="U157" s="486">
        <f>T157/I157%</f>
        <v>31.135531135531135</v>
      </c>
      <c r="V157" s="485">
        <f t="shared" si="123"/>
        <v>0</v>
      </c>
      <c r="W157" s="485">
        <f t="shared" si="123"/>
        <v>0</v>
      </c>
      <c r="X157" s="485">
        <f t="shared" si="123"/>
        <v>5460</v>
      </c>
      <c r="Y157" s="485">
        <f t="shared" si="123"/>
        <v>0</v>
      </c>
      <c r="Z157" s="494"/>
      <c r="AA157" s="197"/>
      <c r="AB157" s="389"/>
      <c r="AC157" s="470"/>
      <c r="AD157" s="470"/>
    </row>
    <row r="158" spans="1:32" s="394" customFormat="1" ht="51">
      <c r="A158" s="495">
        <v>4</v>
      </c>
      <c r="B158" s="499" t="s">
        <v>306</v>
      </c>
      <c r="C158" s="496" t="s">
        <v>232</v>
      </c>
      <c r="D158" s="500" t="s">
        <v>301</v>
      </c>
      <c r="E158" s="497"/>
      <c r="F158" s="501" t="s">
        <v>502</v>
      </c>
      <c r="G158" s="418">
        <v>3120</v>
      </c>
      <c r="H158" s="502"/>
      <c r="I158" s="502">
        <v>2300</v>
      </c>
      <c r="J158" s="503">
        <f>1200+450+250</f>
        <v>1900</v>
      </c>
      <c r="K158" s="502">
        <f>1000+450+250</f>
        <v>1700</v>
      </c>
      <c r="L158" s="502"/>
      <c r="M158" s="502">
        <v>2200</v>
      </c>
      <c r="N158" s="502">
        <f>660</f>
        <v>660</v>
      </c>
      <c r="O158" s="418">
        <v>2300</v>
      </c>
      <c r="P158" s="502">
        <v>200</v>
      </c>
      <c r="Q158" s="502">
        <f>P158</f>
        <v>200</v>
      </c>
      <c r="R158" s="420">
        <f t="shared" ref="R158:R159" si="124">P158-Q158</f>
        <v>0</v>
      </c>
      <c r="S158" s="421">
        <f t="shared" si="110"/>
        <v>2100</v>
      </c>
      <c r="T158" s="418">
        <f>P158</f>
        <v>200</v>
      </c>
      <c r="U158" s="423">
        <f t="shared" ref="U158:U159" si="125">T158/O158%</f>
        <v>8.695652173913043</v>
      </c>
      <c r="V158" s="504"/>
      <c r="W158" s="504"/>
      <c r="X158" s="421">
        <f t="shared" si="112"/>
        <v>2300</v>
      </c>
      <c r="Y158" s="505"/>
      <c r="Z158" s="494"/>
      <c r="AA158" s="197" t="s">
        <v>83</v>
      </c>
      <c r="AB158" s="389" t="s">
        <v>16</v>
      </c>
      <c r="AC158" s="470"/>
      <c r="AD158" s="470"/>
    </row>
    <row r="159" spans="1:32" s="394" customFormat="1" ht="38.25">
      <c r="A159" s="495">
        <v>5</v>
      </c>
      <c r="B159" s="499" t="s">
        <v>307</v>
      </c>
      <c r="C159" s="496" t="s">
        <v>232</v>
      </c>
      <c r="D159" s="500" t="s">
        <v>301</v>
      </c>
      <c r="E159" s="497"/>
      <c r="F159" s="501" t="s">
        <v>503</v>
      </c>
      <c r="G159" s="418">
        <v>4990</v>
      </c>
      <c r="H159" s="502"/>
      <c r="I159" s="502">
        <v>3160</v>
      </c>
      <c r="J159" s="503">
        <f>1850+500</f>
        <v>2350</v>
      </c>
      <c r="K159" s="502">
        <f>1600+500</f>
        <v>2100</v>
      </c>
      <c r="L159" s="502"/>
      <c r="M159" s="502">
        <v>1750</v>
      </c>
      <c r="N159" s="502">
        <f>1500</f>
        <v>1500</v>
      </c>
      <c r="O159" s="418">
        <v>3160</v>
      </c>
      <c r="P159" s="502">
        <v>1500</v>
      </c>
      <c r="Q159" s="502">
        <f>P159</f>
        <v>1500</v>
      </c>
      <c r="R159" s="420">
        <f t="shared" si="124"/>
        <v>0</v>
      </c>
      <c r="S159" s="421">
        <f t="shared" si="110"/>
        <v>1660</v>
      </c>
      <c r="T159" s="418">
        <f>P159</f>
        <v>1500</v>
      </c>
      <c r="U159" s="423">
        <f t="shared" si="125"/>
        <v>47.468354430379748</v>
      </c>
      <c r="V159" s="504"/>
      <c r="W159" s="504"/>
      <c r="X159" s="421">
        <f t="shared" si="112"/>
        <v>3160</v>
      </c>
      <c r="Y159" s="505"/>
      <c r="Z159" s="494"/>
      <c r="AA159" s="197" t="s">
        <v>83</v>
      </c>
      <c r="AB159" s="389" t="s">
        <v>16</v>
      </c>
      <c r="AC159" s="470"/>
      <c r="AD159" s="470"/>
    </row>
    <row r="160" spans="1:32" s="394" customFormat="1" ht="15.75">
      <c r="A160" s="495"/>
      <c r="B160" s="481" t="s">
        <v>308</v>
      </c>
      <c r="C160" s="496"/>
      <c r="D160" s="496"/>
      <c r="E160" s="497"/>
      <c r="F160" s="498"/>
      <c r="G160" s="485">
        <f>SUM(G161:G162)</f>
        <v>4015</v>
      </c>
      <c r="H160" s="485">
        <f t="shared" ref="H160:X160" si="126">SUM(H161:H162)</f>
        <v>0</v>
      </c>
      <c r="I160" s="485">
        <f t="shared" si="126"/>
        <v>2745</v>
      </c>
      <c r="J160" s="485">
        <f t="shared" si="126"/>
        <v>2850</v>
      </c>
      <c r="K160" s="485">
        <f t="shared" si="126"/>
        <v>1850</v>
      </c>
      <c r="L160" s="485">
        <f t="shared" si="126"/>
        <v>0</v>
      </c>
      <c r="M160" s="485">
        <f t="shared" si="126"/>
        <v>2150</v>
      </c>
      <c r="N160" s="485">
        <f t="shared" si="126"/>
        <v>1080</v>
      </c>
      <c r="O160" s="485">
        <f t="shared" si="126"/>
        <v>2745</v>
      </c>
      <c r="P160" s="485">
        <f t="shared" si="126"/>
        <v>2049.9900000000002</v>
      </c>
      <c r="Q160" s="485">
        <f t="shared" si="126"/>
        <v>2049.9900000000002</v>
      </c>
      <c r="R160" s="506"/>
      <c r="S160" s="485">
        <f t="shared" si="126"/>
        <v>695.00999999999988</v>
      </c>
      <c r="T160" s="485">
        <f t="shared" si="126"/>
        <v>2651.4</v>
      </c>
      <c r="U160" s="486">
        <f>T160/I160%</f>
        <v>96.590163934426229</v>
      </c>
      <c r="V160" s="485">
        <f t="shared" si="126"/>
        <v>0</v>
      </c>
      <c r="W160" s="485">
        <f t="shared" si="126"/>
        <v>0</v>
      </c>
      <c r="X160" s="485">
        <f t="shared" si="126"/>
        <v>2745</v>
      </c>
      <c r="Y160" s="485"/>
      <c r="Z160" s="494"/>
      <c r="AA160" s="197"/>
      <c r="AB160" s="389"/>
      <c r="AC160" s="470"/>
      <c r="AD160" s="470"/>
    </row>
    <row r="161" spans="1:32" s="394" customFormat="1" ht="51">
      <c r="A161" s="495">
        <v>6</v>
      </c>
      <c r="B161" s="499" t="s">
        <v>309</v>
      </c>
      <c r="C161" s="496" t="s">
        <v>308</v>
      </c>
      <c r="D161" s="500" t="s">
        <v>301</v>
      </c>
      <c r="E161" s="497"/>
      <c r="F161" s="501" t="s">
        <v>501</v>
      </c>
      <c r="G161" s="418">
        <v>2860</v>
      </c>
      <c r="H161" s="502"/>
      <c r="I161" s="502">
        <v>2125</v>
      </c>
      <c r="J161" s="503">
        <f>1200+600+200</f>
        <v>2000</v>
      </c>
      <c r="K161" s="502">
        <f>650+600+200</f>
        <v>1450</v>
      </c>
      <c r="L161" s="502"/>
      <c r="M161" s="502">
        <v>1500</v>
      </c>
      <c r="N161" s="502">
        <f>600</f>
        <v>600</v>
      </c>
      <c r="O161" s="418">
        <v>2125</v>
      </c>
      <c r="P161" s="502">
        <v>2031.4</v>
      </c>
      <c r="Q161" s="502">
        <f>P161</f>
        <v>2031.4</v>
      </c>
      <c r="R161" s="420">
        <f t="shared" ref="R161:R162" si="127">P161-Q161</f>
        <v>0</v>
      </c>
      <c r="S161" s="421">
        <f t="shared" si="110"/>
        <v>93.599999999999909</v>
      </c>
      <c r="T161" s="418">
        <f>P161</f>
        <v>2031.4</v>
      </c>
      <c r="U161" s="423">
        <f t="shared" ref="U161:U162" si="128">T161/O161%</f>
        <v>95.595294117647057</v>
      </c>
      <c r="V161" s="504"/>
      <c r="W161" s="504"/>
      <c r="X161" s="421">
        <f t="shared" si="112"/>
        <v>2125</v>
      </c>
      <c r="Y161" s="505"/>
      <c r="Z161" s="494"/>
      <c r="AA161" s="197" t="s">
        <v>40</v>
      </c>
      <c r="AB161" s="389" t="s">
        <v>16</v>
      </c>
      <c r="AC161" s="470"/>
      <c r="AD161" s="470"/>
    </row>
    <row r="162" spans="1:32" s="394" customFormat="1" ht="33.75">
      <c r="A162" s="495">
        <v>7</v>
      </c>
      <c r="B162" s="499" t="s">
        <v>310</v>
      </c>
      <c r="C162" s="496" t="s">
        <v>308</v>
      </c>
      <c r="D162" s="500" t="s">
        <v>301</v>
      </c>
      <c r="E162" s="497"/>
      <c r="F162" s="501" t="s">
        <v>504</v>
      </c>
      <c r="G162" s="418">
        <v>1155</v>
      </c>
      <c r="H162" s="502"/>
      <c r="I162" s="502">
        <v>620</v>
      </c>
      <c r="J162" s="503">
        <f>650+200</f>
        <v>850</v>
      </c>
      <c r="K162" s="502">
        <f>200+200</f>
        <v>400</v>
      </c>
      <c r="L162" s="502"/>
      <c r="M162" s="502">
        <v>650</v>
      </c>
      <c r="N162" s="502">
        <f>480</f>
        <v>480</v>
      </c>
      <c r="O162" s="418">
        <v>620</v>
      </c>
      <c r="P162" s="502">
        <v>18.59</v>
      </c>
      <c r="Q162" s="502">
        <f>P162</f>
        <v>18.59</v>
      </c>
      <c r="R162" s="420">
        <f t="shared" si="127"/>
        <v>0</v>
      </c>
      <c r="S162" s="421">
        <f t="shared" si="110"/>
        <v>601.41</v>
      </c>
      <c r="T162" s="418">
        <v>620</v>
      </c>
      <c r="U162" s="423">
        <f t="shared" si="128"/>
        <v>100</v>
      </c>
      <c r="V162" s="504"/>
      <c r="W162" s="504"/>
      <c r="X162" s="421">
        <f t="shared" si="112"/>
        <v>620</v>
      </c>
      <c r="Y162" s="505"/>
      <c r="Z162" s="494"/>
      <c r="AA162" s="197" t="s">
        <v>40</v>
      </c>
      <c r="AB162" s="389" t="s">
        <v>16</v>
      </c>
      <c r="AC162" s="470"/>
      <c r="AD162" s="470"/>
    </row>
    <row r="163" spans="1:32" s="394" customFormat="1" ht="20.25" customHeight="1">
      <c r="A163" s="458" t="s">
        <v>46</v>
      </c>
      <c r="B163" s="469" t="s">
        <v>317</v>
      </c>
      <c r="C163" s="381"/>
      <c r="D163" s="463"/>
      <c r="E163" s="461"/>
      <c r="F163" s="461"/>
      <c r="G163" s="464">
        <f>G164</f>
        <v>99728</v>
      </c>
      <c r="H163" s="464">
        <f t="shared" ref="H163:X164" si="129">H164</f>
        <v>0</v>
      </c>
      <c r="I163" s="464">
        <f t="shared" si="129"/>
        <v>18163</v>
      </c>
      <c r="J163" s="464">
        <f t="shared" si="129"/>
        <v>85500</v>
      </c>
      <c r="K163" s="464">
        <f t="shared" si="129"/>
        <v>6500</v>
      </c>
      <c r="L163" s="464">
        <f t="shared" si="129"/>
        <v>0</v>
      </c>
      <c r="M163" s="464">
        <f t="shared" si="129"/>
        <v>6500</v>
      </c>
      <c r="N163" s="464">
        <f t="shared" si="129"/>
        <v>78594</v>
      </c>
      <c r="O163" s="464">
        <f t="shared" si="129"/>
        <v>18163</v>
      </c>
      <c r="P163" s="464">
        <f t="shared" si="129"/>
        <v>11401</v>
      </c>
      <c r="Q163" s="464">
        <f t="shared" si="129"/>
        <v>9640</v>
      </c>
      <c r="R163" s="464">
        <f t="shared" si="129"/>
        <v>1761</v>
      </c>
      <c r="S163" s="464">
        <f t="shared" si="129"/>
        <v>6762</v>
      </c>
      <c r="T163" s="464">
        <f t="shared" si="129"/>
        <v>11401</v>
      </c>
      <c r="U163" s="465">
        <f>T163/I163%</f>
        <v>62.770467433793975</v>
      </c>
      <c r="V163" s="464">
        <f t="shared" si="129"/>
        <v>0</v>
      </c>
      <c r="W163" s="464">
        <f t="shared" si="129"/>
        <v>0</v>
      </c>
      <c r="X163" s="464">
        <f t="shared" si="129"/>
        <v>18163</v>
      </c>
      <c r="Y163" s="507"/>
      <c r="Z163" s="387"/>
      <c r="AA163" s="388"/>
      <c r="AB163" s="438"/>
      <c r="AC163" s="456">
        <f>P163/O163%</f>
        <v>62.770467433793975</v>
      </c>
      <c r="AD163" s="456">
        <f>T163/O163%</f>
        <v>62.770467433793975</v>
      </c>
      <c r="AE163" s="465"/>
    </row>
    <row r="164" spans="1:32" s="244" customFormat="1" ht="20.25" customHeight="1">
      <c r="A164" s="395" t="s">
        <v>27</v>
      </c>
      <c r="B164" s="396" t="s">
        <v>314</v>
      </c>
      <c r="C164" s="508"/>
      <c r="D164" s="509"/>
      <c r="E164" s="397"/>
      <c r="F164" s="510"/>
      <c r="G164" s="511">
        <f>G165</f>
        <v>99728</v>
      </c>
      <c r="H164" s="511">
        <f t="shared" si="129"/>
        <v>0</v>
      </c>
      <c r="I164" s="511">
        <f t="shared" si="129"/>
        <v>18163</v>
      </c>
      <c r="J164" s="511">
        <f t="shared" si="129"/>
        <v>85500</v>
      </c>
      <c r="K164" s="511">
        <f t="shared" si="129"/>
        <v>6500</v>
      </c>
      <c r="L164" s="511">
        <f t="shared" si="129"/>
        <v>0</v>
      </c>
      <c r="M164" s="511">
        <f t="shared" si="129"/>
        <v>6500</v>
      </c>
      <c r="N164" s="511">
        <f t="shared" si="129"/>
        <v>78594</v>
      </c>
      <c r="O164" s="511">
        <f t="shared" si="129"/>
        <v>18163</v>
      </c>
      <c r="P164" s="511">
        <f t="shared" si="129"/>
        <v>11401</v>
      </c>
      <c r="Q164" s="511">
        <f t="shared" si="129"/>
        <v>9640</v>
      </c>
      <c r="R164" s="511">
        <f t="shared" si="129"/>
        <v>1761</v>
      </c>
      <c r="S164" s="511">
        <f t="shared" si="129"/>
        <v>6762</v>
      </c>
      <c r="T164" s="511">
        <f t="shared" si="129"/>
        <v>11401</v>
      </c>
      <c r="U164" s="511"/>
      <c r="V164" s="511">
        <f t="shared" si="129"/>
        <v>0</v>
      </c>
      <c r="W164" s="511">
        <f t="shared" si="129"/>
        <v>0</v>
      </c>
      <c r="X164" s="511">
        <f t="shared" si="129"/>
        <v>18163</v>
      </c>
      <c r="Y164" s="409"/>
      <c r="Z164" s="512"/>
      <c r="AA164" s="513"/>
      <c r="AB164" s="514"/>
      <c r="AC164" s="515"/>
      <c r="AD164" s="515"/>
    </row>
    <row r="165" spans="1:32" s="394" customFormat="1" ht="33.75">
      <c r="A165" s="471">
        <v>1</v>
      </c>
      <c r="B165" s="472" t="s">
        <v>318</v>
      </c>
      <c r="C165" s="416" t="s">
        <v>319</v>
      </c>
      <c r="D165" s="473" t="s">
        <v>320</v>
      </c>
      <c r="E165" s="414"/>
      <c r="F165" s="496" t="s">
        <v>321</v>
      </c>
      <c r="G165" s="417">
        <v>99728</v>
      </c>
      <c r="H165" s="419"/>
      <c r="I165" s="419">
        <v>18163</v>
      </c>
      <c r="J165" s="419">
        <f>79000+6500</f>
        <v>85500</v>
      </c>
      <c r="K165" s="419">
        <v>6500</v>
      </c>
      <c r="L165" s="419"/>
      <c r="M165" s="419">
        <f>K165</f>
        <v>6500</v>
      </c>
      <c r="N165" s="419">
        <v>78594</v>
      </c>
      <c r="O165" s="419">
        <v>18163</v>
      </c>
      <c r="P165" s="419">
        <v>11401</v>
      </c>
      <c r="Q165" s="419">
        <v>9640</v>
      </c>
      <c r="R165" s="420">
        <f t="shared" ref="R165" si="130">P165-Q165</f>
        <v>1761</v>
      </c>
      <c r="S165" s="421">
        <f t="shared" si="110"/>
        <v>6762</v>
      </c>
      <c r="T165" s="419">
        <f>P165</f>
        <v>11401</v>
      </c>
      <c r="U165" s="423">
        <f t="shared" ref="U165" si="131">T165/O165%</f>
        <v>62.770467433793975</v>
      </c>
      <c r="V165" s="427"/>
      <c r="W165" s="427"/>
      <c r="X165" s="421">
        <f t="shared" si="112"/>
        <v>18163</v>
      </c>
      <c r="Y165" s="425"/>
      <c r="Z165" s="432"/>
      <c r="AA165" s="468" t="s">
        <v>507</v>
      </c>
      <c r="AB165" s="389" t="s">
        <v>16</v>
      </c>
      <c r="AC165" s="470"/>
      <c r="AD165" s="470"/>
    </row>
    <row r="166" spans="1:32" ht="15.75" hidden="1">
      <c r="A166" s="395"/>
      <c r="B166" s="396"/>
      <c r="C166" s="397"/>
      <c r="D166" s="398"/>
      <c r="E166" s="397"/>
      <c r="F166" s="397"/>
      <c r="G166" s="399"/>
      <c r="H166" s="399"/>
      <c r="I166" s="399"/>
      <c r="J166" s="399"/>
      <c r="K166" s="399"/>
      <c r="L166" s="399"/>
      <c r="M166" s="399"/>
      <c r="N166" s="399"/>
      <c r="O166" s="399"/>
      <c r="P166" s="399"/>
      <c r="Q166" s="399"/>
      <c r="R166" s="400"/>
      <c r="S166" s="400"/>
      <c r="T166" s="621"/>
      <c r="U166" s="621"/>
      <c r="V166" s="622"/>
      <c r="W166" s="622"/>
      <c r="X166" s="621"/>
      <c r="Y166" s="402"/>
      <c r="Z166" s="411"/>
      <c r="AA166" s="412"/>
      <c r="AB166" s="47"/>
      <c r="AC166" s="28"/>
      <c r="AD166" s="28"/>
    </row>
    <row r="167" spans="1:32" s="162" customFormat="1" ht="23.25" hidden="1" customHeight="1">
      <c r="A167" s="647"/>
      <c r="B167" s="623"/>
      <c r="C167" s="498"/>
      <c r="D167" s="497"/>
      <c r="E167" s="497"/>
      <c r="F167" s="498"/>
      <c r="G167" s="648"/>
      <c r="H167" s="502"/>
      <c r="I167" s="502"/>
      <c r="J167" s="503"/>
      <c r="K167" s="502"/>
      <c r="L167" s="502"/>
      <c r="M167" s="502"/>
      <c r="N167" s="502"/>
      <c r="O167" s="648"/>
      <c r="P167" s="502"/>
      <c r="Q167" s="502"/>
      <c r="R167" s="624"/>
      <c r="S167" s="624"/>
      <c r="T167" s="625"/>
      <c r="U167" s="625"/>
      <c r="V167" s="626"/>
      <c r="W167" s="626"/>
      <c r="X167" s="625"/>
      <c r="Y167" s="593"/>
      <c r="Z167" s="494"/>
      <c r="AA167" s="197"/>
      <c r="AB167" s="46"/>
      <c r="AC167" s="183"/>
      <c r="AD167" s="183"/>
      <c r="AE167" s="161"/>
      <c r="AF167" s="161"/>
    </row>
    <row r="168" spans="1:32" ht="16.5" thickBot="1">
      <c r="A168" s="627"/>
      <c r="B168" s="628"/>
      <c r="C168" s="629"/>
      <c r="D168" s="630"/>
      <c r="E168" s="630"/>
      <c r="F168" s="630"/>
      <c r="G168" s="631"/>
      <c r="H168" s="631"/>
      <c r="I168" s="631"/>
      <c r="J168" s="631"/>
      <c r="K168" s="631"/>
      <c r="L168" s="631"/>
      <c r="M168" s="631"/>
      <c r="N168" s="631"/>
      <c r="O168" s="631"/>
      <c r="P168" s="631"/>
      <c r="Q168" s="631"/>
      <c r="R168" s="632"/>
      <c r="S168" s="632"/>
      <c r="T168" s="633"/>
      <c r="U168" s="633"/>
      <c r="V168" s="634"/>
      <c r="W168" s="634"/>
      <c r="X168" s="633"/>
      <c r="Y168" s="635"/>
      <c r="Z168" s="636"/>
      <c r="AA168" s="412"/>
      <c r="AB168" s="47"/>
      <c r="AC168" s="28"/>
      <c r="AD168" s="28"/>
    </row>
    <row r="169" spans="1:32">
      <c r="A169" s="394"/>
      <c r="B169" s="394"/>
      <c r="C169" s="394"/>
      <c r="D169" s="394"/>
      <c r="E169" s="394"/>
      <c r="F169" s="394"/>
      <c r="G169" s="394"/>
      <c r="H169" s="394"/>
      <c r="I169" s="394"/>
      <c r="J169" s="394"/>
      <c r="K169" s="394"/>
      <c r="L169" s="394"/>
      <c r="M169" s="394"/>
      <c r="N169" s="394"/>
      <c r="O169" s="394"/>
      <c r="P169" s="394"/>
      <c r="Q169" s="394"/>
      <c r="R169" s="394"/>
      <c r="S169" s="394"/>
      <c r="T169" s="394"/>
      <c r="U169" s="394"/>
      <c r="V169" s="649"/>
      <c r="W169" s="649"/>
      <c r="X169" s="650"/>
      <c r="Y169" s="651"/>
      <c r="Z169" s="652"/>
      <c r="AA169" s="652"/>
    </row>
    <row r="170" spans="1:32" hidden="1">
      <c r="A170" s="394"/>
      <c r="B170" s="394"/>
      <c r="C170" s="394"/>
      <c r="D170" s="394"/>
      <c r="E170" s="394"/>
      <c r="F170" s="394"/>
      <c r="G170" s="394"/>
      <c r="H170" s="394"/>
      <c r="I170" s="394"/>
      <c r="J170" s="394"/>
      <c r="K170" s="394"/>
      <c r="L170" s="394"/>
      <c r="M170" s="394"/>
      <c r="N170" s="394"/>
      <c r="O170" s="394"/>
      <c r="P170" s="394"/>
      <c r="Q170" s="394"/>
      <c r="R170" s="394"/>
      <c r="S170" s="394"/>
      <c r="T170" s="394"/>
      <c r="U170" s="394"/>
      <c r="V170" s="649"/>
      <c r="W170" s="649"/>
      <c r="X170" s="650"/>
      <c r="Y170" s="651"/>
      <c r="Z170" s="652"/>
      <c r="AA170" s="652"/>
    </row>
    <row r="171" spans="1:32">
      <c r="A171" s="675" t="s">
        <v>528</v>
      </c>
      <c r="B171" s="675"/>
      <c r="C171" s="675"/>
      <c r="D171" s="675"/>
      <c r="E171" s="675"/>
      <c r="F171" s="675"/>
      <c r="G171" s="675"/>
      <c r="H171" s="675"/>
      <c r="I171" s="675"/>
      <c r="J171" s="675"/>
      <c r="K171" s="675"/>
      <c r="L171" s="675"/>
      <c r="M171" s="675"/>
      <c r="N171" s="675"/>
      <c r="O171" s="675"/>
      <c r="P171" s="675"/>
      <c r="Q171" s="675"/>
      <c r="R171" s="675"/>
      <c r="S171" s="675"/>
      <c r="T171" s="675"/>
      <c r="U171" s="675"/>
      <c r="V171" s="675"/>
      <c r="W171" s="675"/>
      <c r="X171" s="675"/>
      <c r="Y171" s="675"/>
      <c r="Z171" s="675"/>
      <c r="AA171" s="675"/>
    </row>
    <row r="172" spans="1:32" hidden="1">
      <c r="A172" s="394"/>
      <c r="B172" s="394"/>
      <c r="C172" s="394"/>
      <c r="D172" s="394"/>
      <c r="E172" s="394"/>
      <c r="F172" s="394"/>
      <c r="G172" s="394"/>
      <c r="H172" s="394"/>
      <c r="I172" s="394"/>
      <c r="J172" s="394"/>
      <c r="K172" s="394"/>
      <c r="L172" s="394"/>
      <c r="M172" s="394"/>
      <c r="N172" s="394"/>
      <c r="O172" s="394"/>
      <c r="P172" s="394"/>
      <c r="Q172" s="394"/>
      <c r="R172" s="394"/>
      <c r="S172" s="394"/>
      <c r="T172" s="394"/>
      <c r="U172" s="394"/>
      <c r="V172" s="649"/>
      <c r="W172" s="649"/>
      <c r="X172" s="650"/>
      <c r="Y172" s="651"/>
      <c r="Z172" s="652"/>
      <c r="AA172" s="652"/>
    </row>
    <row r="173" spans="1:32" ht="15.75" thickBot="1">
      <c r="A173" s="394"/>
      <c r="B173" s="394"/>
      <c r="C173" s="394"/>
      <c r="D173" s="394"/>
      <c r="E173" s="394"/>
      <c r="F173" s="394"/>
      <c r="G173" s="394"/>
      <c r="H173" s="394"/>
      <c r="I173" s="394"/>
      <c r="J173" s="394"/>
      <c r="K173" s="394"/>
      <c r="L173" s="394"/>
      <c r="M173" s="394"/>
      <c r="N173" s="394"/>
      <c r="O173" s="394"/>
      <c r="P173" s="394"/>
      <c r="Q173" s="394"/>
      <c r="R173" s="394"/>
      <c r="S173" s="394"/>
      <c r="T173" s="394"/>
      <c r="U173" s="394"/>
      <c r="V173" s="649"/>
      <c r="W173" s="649"/>
      <c r="X173" s="650"/>
      <c r="Y173" s="651"/>
      <c r="Z173" s="652"/>
      <c r="AA173" s="652"/>
    </row>
    <row r="174" spans="1:32" s="338" customFormat="1" ht="76.5">
      <c r="A174" s="653" t="s">
        <v>515</v>
      </c>
      <c r="B174" s="654" t="s">
        <v>144</v>
      </c>
      <c r="C174" s="359" t="s">
        <v>519</v>
      </c>
      <c r="D174" s="654"/>
      <c r="E174" s="654"/>
      <c r="F174" s="654"/>
      <c r="G174" s="654"/>
      <c r="H174" s="654"/>
      <c r="I174" s="359" t="s">
        <v>516</v>
      </c>
      <c r="J174" s="654"/>
      <c r="K174" s="654"/>
      <c r="L174" s="358"/>
      <c r="M174" s="358"/>
      <c r="N174" s="358"/>
      <c r="O174" s="358"/>
      <c r="P174" s="359" t="s">
        <v>517</v>
      </c>
      <c r="Q174" s="358"/>
      <c r="R174" s="358"/>
      <c r="S174" s="358"/>
      <c r="T174" s="359" t="s">
        <v>526</v>
      </c>
      <c r="U174" s="359" t="s">
        <v>527</v>
      </c>
      <c r="V174" s="655"/>
      <c r="W174" s="655"/>
      <c r="X174" s="358"/>
      <c r="Y174" s="359"/>
      <c r="Z174" s="360" t="s">
        <v>518</v>
      </c>
      <c r="AA174" s="355" t="s">
        <v>519</v>
      </c>
      <c r="AB174" s="350"/>
      <c r="AC174" s="353"/>
      <c r="AD174" s="353"/>
      <c r="AE174" s="353"/>
      <c r="AF174" s="353"/>
    </row>
    <row r="175" spans="1:32" s="344" customFormat="1" ht="18" customHeight="1">
      <c r="A175" s="656">
        <v>1</v>
      </c>
      <c r="B175" s="357" t="s">
        <v>507</v>
      </c>
      <c r="C175" s="637">
        <f>COUNTIF($AA$14:$AA$169,B175)-7</f>
        <v>50</v>
      </c>
      <c r="D175" s="357"/>
      <c r="E175" s="357"/>
      <c r="F175" s="357"/>
      <c r="G175" s="357"/>
      <c r="H175" s="357"/>
      <c r="I175" s="371">
        <f>SUMIF($AA$14:$AA$170,B175,$I$14:$I$170)</f>
        <v>177200.451</v>
      </c>
      <c r="J175" s="357"/>
      <c r="K175" s="357"/>
      <c r="L175" s="357"/>
      <c r="M175" s="357"/>
      <c r="N175" s="357"/>
      <c r="O175" s="357"/>
      <c r="P175" s="371">
        <f>SUMIF($AA$14:$AA$170,B175,$P$14:$P$170)</f>
        <v>108856.78499999999</v>
      </c>
      <c r="Q175" s="357"/>
      <c r="R175" s="357"/>
      <c r="S175" s="357"/>
      <c r="T175" s="371">
        <f>SUMIF($AA$14:$AA$170,B175,$T$14:$T$170)</f>
        <v>131009.595</v>
      </c>
      <c r="U175" s="657">
        <f>T175/I175%</f>
        <v>73.932991852261139</v>
      </c>
      <c r="V175" s="658"/>
      <c r="W175" s="658"/>
      <c r="X175" s="357"/>
      <c r="Y175" s="659"/>
      <c r="Z175" s="660">
        <f>P175/I175%</f>
        <v>61.431437891769242</v>
      </c>
      <c r="AA175" s="638">
        <f>COUNTIF($AA$14:$AA$169,B175)-7</f>
        <v>50</v>
      </c>
    </row>
    <row r="176" spans="1:32" s="344" customFormat="1" ht="18" customHeight="1">
      <c r="A176" s="661">
        <v>2</v>
      </c>
      <c r="B176" s="356" t="s">
        <v>509</v>
      </c>
      <c r="C176" s="639">
        <f>COUNTIF($AA$14:$AA$169,B176)</f>
        <v>3</v>
      </c>
      <c r="D176" s="356"/>
      <c r="E176" s="356"/>
      <c r="F176" s="356"/>
      <c r="G176" s="356"/>
      <c r="H176" s="356"/>
      <c r="I176" s="640">
        <f t="shared" ref="I176:I192" si="132">SUMIF($AA$14:$AA$170,B176,$I$14:$I$170)</f>
        <v>2236</v>
      </c>
      <c r="J176" s="356"/>
      <c r="K176" s="356"/>
      <c r="L176" s="356"/>
      <c r="M176" s="356"/>
      <c r="N176" s="356"/>
      <c r="O176" s="356"/>
      <c r="P176" s="640">
        <f t="shared" ref="P176:P192" si="133">SUMIF($AA$14:$AA$170,B176,$P$14:$P$170)</f>
        <v>0</v>
      </c>
      <c r="Q176" s="356"/>
      <c r="R176" s="356"/>
      <c r="S176" s="356"/>
      <c r="T176" s="640">
        <f t="shared" ref="T176:T192" si="134">SUMIF($AA$14:$AA$170,B176,$T$14:$T$170)</f>
        <v>0</v>
      </c>
      <c r="U176" s="662">
        <f t="shared" ref="U176:U192" si="135">T176/I176%</f>
        <v>0</v>
      </c>
      <c r="V176" s="663"/>
      <c r="W176" s="663"/>
      <c r="X176" s="356"/>
      <c r="Y176" s="664"/>
      <c r="Z176" s="665">
        <f t="shared" ref="Z176:Z192" si="136">P176/I176%</f>
        <v>0</v>
      </c>
      <c r="AA176" s="638">
        <f t="shared" ref="AA176:AA192" si="137">COUNTIF($AA$14:$AA$169,B176)</f>
        <v>3</v>
      </c>
    </row>
    <row r="177" spans="1:32" s="344" customFormat="1" ht="18" customHeight="1">
      <c r="A177" s="661">
        <v>3</v>
      </c>
      <c r="B177" s="356" t="s">
        <v>508</v>
      </c>
      <c r="C177" s="639">
        <f t="shared" ref="C177:C192" si="138">COUNTIF($AA$14:$AA$169,B177)</f>
        <v>1</v>
      </c>
      <c r="D177" s="356"/>
      <c r="E177" s="356"/>
      <c r="F177" s="356"/>
      <c r="G177" s="356"/>
      <c r="H177" s="356"/>
      <c r="I177" s="640">
        <f t="shared" si="132"/>
        <v>1500</v>
      </c>
      <c r="J177" s="356"/>
      <c r="K177" s="356"/>
      <c r="L177" s="356"/>
      <c r="M177" s="356"/>
      <c r="N177" s="356"/>
      <c r="O177" s="356"/>
      <c r="P177" s="640">
        <f t="shared" si="133"/>
        <v>0</v>
      </c>
      <c r="Q177" s="356"/>
      <c r="R177" s="356"/>
      <c r="S177" s="356"/>
      <c r="T177" s="640">
        <f t="shared" si="134"/>
        <v>0</v>
      </c>
      <c r="U177" s="662">
        <f t="shared" si="135"/>
        <v>0</v>
      </c>
      <c r="V177" s="663"/>
      <c r="W177" s="663"/>
      <c r="X177" s="356"/>
      <c r="Y177" s="664"/>
      <c r="Z177" s="665">
        <f t="shared" si="136"/>
        <v>0</v>
      </c>
      <c r="AA177" s="638">
        <f t="shared" si="137"/>
        <v>1</v>
      </c>
    </row>
    <row r="178" spans="1:32" s="344" customFormat="1" ht="18" customHeight="1">
      <c r="A178" s="661">
        <v>4</v>
      </c>
      <c r="B178" s="356" t="s">
        <v>511</v>
      </c>
      <c r="C178" s="639">
        <f t="shared" si="138"/>
        <v>1</v>
      </c>
      <c r="D178" s="356"/>
      <c r="E178" s="356"/>
      <c r="F178" s="356"/>
      <c r="G178" s="356"/>
      <c r="H178" s="356"/>
      <c r="I178" s="640">
        <f t="shared" si="132"/>
        <v>500</v>
      </c>
      <c r="J178" s="356"/>
      <c r="K178" s="356"/>
      <c r="L178" s="356"/>
      <c r="M178" s="356"/>
      <c r="N178" s="356"/>
      <c r="O178" s="356"/>
      <c r="P178" s="640">
        <f t="shared" si="133"/>
        <v>500</v>
      </c>
      <c r="Q178" s="356"/>
      <c r="R178" s="356"/>
      <c r="S178" s="356"/>
      <c r="T178" s="640">
        <f t="shared" si="134"/>
        <v>285</v>
      </c>
      <c r="U178" s="662">
        <f t="shared" si="135"/>
        <v>57</v>
      </c>
      <c r="V178" s="663"/>
      <c r="W178" s="663"/>
      <c r="X178" s="356"/>
      <c r="Y178" s="664"/>
      <c r="Z178" s="665">
        <f t="shared" si="136"/>
        <v>100</v>
      </c>
      <c r="AA178" s="638">
        <f t="shared" si="137"/>
        <v>1</v>
      </c>
    </row>
    <row r="179" spans="1:32" s="344" customFormat="1" ht="18" customHeight="1">
      <c r="A179" s="661">
        <v>5</v>
      </c>
      <c r="B179" s="356" t="s">
        <v>510</v>
      </c>
      <c r="C179" s="639">
        <f t="shared" si="138"/>
        <v>1</v>
      </c>
      <c r="D179" s="356"/>
      <c r="E179" s="356"/>
      <c r="F179" s="356"/>
      <c r="G179" s="356"/>
      <c r="H179" s="356"/>
      <c r="I179" s="640">
        <f t="shared" si="132"/>
        <v>122</v>
      </c>
      <c r="J179" s="356"/>
      <c r="K179" s="356"/>
      <c r="L179" s="356"/>
      <c r="M179" s="356"/>
      <c r="N179" s="356"/>
      <c r="O179" s="356"/>
      <c r="P179" s="640">
        <f t="shared" si="133"/>
        <v>0</v>
      </c>
      <c r="Q179" s="356"/>
      <c r="R179" s="356"/>
      <c r="S179" s="356"/>
      <c r="T179" s="640">
        <f t="shared" si="134"/>
        <v>0</v>
      </c>
      <c r="U179" s="662">
        <f t="shared" si="135"/>
        <v>0</v>
      </c>
      <c r="V179" s="663"/>
      <c r="W179" s="663"/>
      <c r="X179" s="356"/>
      <c r="Y179" s="664"/>
      <c r="Z179" s="665">
        <f t="shared" si="136"/>
        <v>0</v>
      </c>
      <c r="AA179" s="638">
        <f t="shared" si="137"/>
        <v>1</v>
      </c>
    </row>
    <row r="180" spans="1:32" s="344" customFormat="1" ht="18" customHeight="1">
      <c r="A180" s="661">
        <v>6</v>
      </c>
      <c r="B180" s="356" t="s">
        <v>235</v>
      </c>
      <c r="C180" s="639">
        <f t="shared" si="138"/>
        <v>4</v>
      </c>
      <c r="D180" s="356"/>
      <c r="E180" s="356"/>
      <c r="F180" s="356"/>
      <c r="G180" s="356"/>
      <c r="H180" s="356"/>
      <c r="I180" s="640">
        <f t="shared" si="132"/>
        <v>1745</v>
      </c>
      <c r="J180" s="356"/>
      <c r="K180" s="356"/>
      <c r="L180" s="356"/>
      <c r="M180" s="356"/>
      <c r="N180" s="356"/>
      <c r="O180" s="356"/>
      <c r="P180" s="640">
        <f t="shared" si="133"/>
        <v>470.12</v>
      </c>
      <c r="Q180" s="356"/>
      <c r="R180" s="356"/>
      <c r="S180" s="356"/>
      <c r="T180" s="640">
        <f t="shared" si="134"/>
        <v>470.12</v>
      </c>
      <c r="U180" s="662">
        <f t="shared" si="135"/>
        <v>26.940974212034384</v>
      </c>
      <c r="V180" s="663"/>
      <c r="W180" s="663"/>
      <c r="X180" s="356"/>
      <c r="Y180" s="664"/>
      <c r="Z180" s="665">
        <f t="shared" si="136"/>
        <v>26.940974212034384</v>
      </c>
      <c r="AA180" s="638">
        <f t="shared" si="137"/>
        <v>4</v>
      </c>
    </row>
    <row r="181" spans="1:32" s="344" customFormat="1" ht="18" customHeight="1">
      <c r="A181" s="661">
        <v>7</v>
      </c>
      <c r="B181" s="356" t="s">
        <v>239</v>
      </c>
      <c r="C181" s="639">
        <f t="shared" si="138"/>
        <v>3</v>
      </c>
      <c r="D181" s="356"/>
      <c r="E181" s="356"/>
      <c r="F181" s="356"/>
      <c r="G181" s="356"/>
      <c r="H181" s="356"/>
      <c r="I181" s="640">
        <f t="shared" si="132"/>
        <v>2399</v>
      </c>
      <c r="J181" s="356"/>
      <c r="K181" s="356"/>
      <c r="L181" s="356"/>
      <c r="M181" s="356"/>
      <c r="N181" s="356"/>
      <c r="O181" s="356"/>
      <c r="P181" s="640">
        <f t="shared" si="133"/>
        <v>1915.6869999999999</v>
      </c>
      <c r="Q181" s="356"/>
      <c r="R181" s="356"/>
      <c r="S181" s="356"/>
      <c r="T181" s="640">
        <f t="shared" si="134"/>
        <v>1915.6869999999999</v>
      </c>
      <c r="U181" s="662">
        <f t="shared" si="135"/>
        <v>79.853563984993755</v>
      </c>
      <c r="V181" s="663"/>
      <c r="W181" s="663"/>
      <c r="X181" s="356"/>
      <c r="Y181" s="664"/>
      <c r="Z181" s="665">
        <f t="shared" si="136"/>
        <v>79.853563984993755</v>
      </c>
      <c r="AA181" s="638">
        <f t="shared" si="137"/>
        <v>3</v>
      </c>
    </row>
    <row r="182" spans="1:32" s="344" customFormat="1" ht="18" customHeight="1">
      <c r="A182" s="661">
        <v>8</v>
      </c>
      <c r="B182" s="356" t="s">
        <v>263</v>
      </c>
      <c r="C182" s="639">
        <f t="shared" si="138"/>
        <v>3</v>
      </c>
      <c r="D182" s="356"/>
      <c r="E182" s="356"/>
      <c r="F182" s="356"/>
      <c r="G182" s="356"/>
      <c r="H182" s="356"/>
      <c r="I182" s="640">
        <f t="shared" si="132"/>
        <v>5464</v>
      </c>
      <c r="J182" s="356"/>
      <c r="K182" s="356"/>
      <c r="L182" s="356"/>
      <c r="M182" s="356"/>
      <c r="N182" s="356"/>
      <c r="O182" s="356"/>
      <c r="P182" s="640">
        <f t="shared" si="133"/>
        <v>3799.13</v>
      </c>
      <c r="Q182" s="356"/>
      <c r="R182" s="356"/>
      <c r="S182" s="356"/>
      <c r="T182" s="640">
        <f t="shared" si="134"/>
        <v>3925</v>
      </c>
      <c r="U182" s="662">
        <f t="shared" si="135"/>
        <v>71.833821376281108</v>
      </c>
      <c r="V182" s="663"/>
      <c r="W182" s="663"/>
      <c r="X182" s="356"/>
      <c r="Y182" s="664"/>
      <c r="Z182" s="665">
        <f t="shared" si="136"/>
        <v>69.530197657393856</v>
      </c>
      <c r="AA182" s="638">
        <f t="shared" si="137"/>
        <v>3</v>
      </c>
    </row>
    <row r="183" spans="1:32" s="344" customFormat="1" ht="18" customHeight="1">
      <c r="A183" s="661">
        <v>9</v>
      </c>
      <c r="B183" s="356" t="s">
        <v>83</v>
      </c>
      <c r="C183" s="639">
        <f t="shared" si="138"/>
        <v>6</v>
      </c>
      <c r="D183" s="356"/>
      <c r="E183" s="356"/>
      <c r="F183" s="356"/>
      <c r="G183" s="356"/>
      <c r="H183" s="356"/>
      <c r="I183" s="640">
        <f t="shared" si="132"/>
        <v>9949</v>
      </c>
      <c r="J183" s="356"/>
      <c r="K183" s="356"/>
      <c r="L183" s="356"/>
      <c r="M183" s="356"/>
      <c r="N183" s="356"/>
      <c r="O183" s="356"/>
      <c r="P183" s="640">
        <f t="shared" si="133"/>
        <v>4074.0980000000004</v>
      </c>
      <c r="Q183" s="356"/>
      <c r="R183" s="356"/>
      <c r="S183" s="356"/>
      <c r="T183" s="640">
        <f t="shared" si="134"/>
        <v>5925.0480000000007</v>
      </c>
      <c r="U183" s="662">
        <f t="shared" si="135"/>
        <v>59.554206452909852</v>
      </c>
      <c r="V183" s="663"/>
      <c r="W183" s="663"/>
      <c r="X183" s="356"/>
      <c r="Y183" s="664"/>
      <c r="Z183" s="665">
        <f t="shared" si="136"/>
        <v>40.949824102924921</v>
      </c>
      <c r="AA183" s="638">
        <f t="shared" si="137"/>
        <v>6</v>
      </c>
      <c r="AB183" s="350"/>
      <c r="AC183" s="349"/>
      <c r="AD183" s="349"/>
      <c r="AE183" s="349"/>
      <c r="AF183" s="349"/>
    </row>
    <row r="184" spans="1:32" s="344" customFormat="1" ht="18" customHeight="1">
      <c r="A184" s="661">
        <v>10</v>
      </c>
      <c r="B184" s="356" t="s">
        <v>128</v>
      </c>
      <c r="C184" s="639">
        <f t="shared" si="138"/>
        <v>1</v>
      </c>
      <c r="D184" s="356"/>
      <c r="E184" s="356"/>
      <c r="F184" s="356"/>
      <c r="G184" s="356"/>
      <c r="H184" s="356"/>
      <c r="I184" s="640">
        <f t="shared" si="132"/>
        <v>550</v>
      </c>
      <c r="J184" s="356"/>
      <c r="K184" s="356"/>
      <c r="L184" s="356"/>
      <c r="M184" s="356"/>
      <c r="N184" s="356"/>
      <c r="O184" s="356"/>
      <c r="P184" s="640">
        <f t="shared" si="133"/>
        <v>523.67999999999995</v>
      </c>
      <c r="Q184" s="356"/>
      <c r="R184" s="356"/>
      <c r="S184" s="356"/>
      <c r="T184" s="640">
        <f t="shared" si="134"/>
        <v>523.67999999999995</v>
      </c>
      <c r="U184" s="662">
        <f t="shared" si="135"/>
        <v>95.214545454545444</v>
      </c>
      <c r="V184" s="663"/>
      <c r="W184" s="663"/>
      <c r="X184" s="356"/>
      <c r="Y184" s="664"/>
      <c r="Z184" s="665">
        <f t="shared" si="136"/>
        <v>95.214545454545444</v>
      </c>
      <c r="AA184" s="638">
        <f t="shared" si="137"/>
        <v>1</v>
      </c>
      <c r="AB184" s="350"/>
      <c r="AC184" s="349"/>
      <c r="AD184" s="349"/>
      <c r="AE184" s="349"/>
      <c r="AF184" s="349"/>
    </row>
    <row r="185" spans="1:32" s="344" customFormat="1" ht="18" customHeight="1">
      <c r="A185" s="661">
        <v>11</v>
      </c>
      <c r="B185" s="356" t="s">
        <v>512</v>
      </c>
      <c r="C185" s="639">
        <f t="shared" si="138"/>
        <v>1</v>
      </c>
      <c r="D185" s="356"/>
      <c r="E185" s="356"/>
      <c r="F185" s="356"/>
      <c r="G185" s="356"/>
      <c r="H185" s="356"/>
      <c r="I185" s="640">
        <f t="shared" si="132"/>
        <v>245</v>
      </c>
      <c r="J185" s="356"/>
      <c r="K185" s="356"/>
      <c r="L185" s="356"/>
      <c r="M185" s="356"/>
      <c r="N185" s="356"/>
      <c r="O185" s="356"/>
      <c r="P185" s="640">
        <f t="shared" si="133"/>
        <v>0</v>
      </c>
      <c r="Q185" s="356"/>
      <c r="R185" s="356"/>
      <c r="S185" s="356"/>
      <c r="T185" s="640">
        <f t="shared" si="134"/>
        <v>0</v>
      </c>
      <c r="U185" s="662">
        <f t="shared" si="135"/>
        <v>0</v>
      </c>
      <c r="V185" s="663"/>
      <c r="W185" s="663"/>
      <c r="X185" s="356"/>
      <c r="Y185" s="664"/>
      <c r="Z185" s="665">
        <f t="shared" si="136"/>
        <v>0</v>
      </c>
      <c r="AA185" s="638">
        <f t="shared" si="137"/>
        <v>1</v>
      </c>
      <c r="AB185" s="350"/>
      <c r="AC185" s="349"/>
      <c r="AD185" s="349"/>
      <c r="AE185" s="349"/>
      <c r="AF185" s="349"/>
    </row>
    <row r="186" spans="1:32" s="344" customFormat="1" ht="18" customHeight="1">
      <c r="A186" s="661">
        <v>12</v>
      </c>
      <c r="B186" s="356" t="s">
        <v>166</v>
      </c>
      <c r="C186" s="639">
        <f t="shared" si="138"/>
        <v>2</v>
      </c>
      <c r="D186" s="356"/>
      <c r="E186" s="356"/>
      <c r="F186" s="356"/>
      <c r="G186" s="356"/>
      <c r="H186" s="356"/>
      <c r="I186" s="640">
        <f t="shared" si="132"/>
        <v>3764</v>
      </c>
      <c r="J186" s="356"/>
      <c r="K186" s="356"/>
      <c r="L186" s="356"/>
      <c r="M186" s="356"/>
      <c r="N186" s="356"/>
      <c r="O186" s="356"/>
      <c r="P186" s="640">
        <f t="shared" si="133"/>
        <v>2681.4</v>
      </c>
      <c r="Q186" s="356"/>
      <c r="R186" s="356"/>
      <c r="S186" s="356"/>
      <c r="T186" s="640">
        <f t="shared" si="134"/>
        <v>3715.4</v>
      </c>
      <c r="U186" s="662">
        <f t="shared" si="135"/>
        <v>98.708820403825712</v>
      </c>
      <c r="V186" s="663"/>
      <c r="W186" s="663"/>
      <c r="X186" s="356"/>
      <c r="Y186" s="664"/>
      <c r="Z186" s="665">
        <f t="shared" si="136"/>
        <v>71.238044633368759</v>
      </c>
      <c r="AA186" s="638">
        <f t="shared" si="137"/>
        <v>2</v>
      </c>
      <c r="AB186" s="350"/>
      <c r="AC186" s="349"/>
      <c r="AD186" s="349"/>
      <c r="AE186" s="349"/>
      <c r="AF186" s="349"/>
    </row>
    <row r="187" spans="1:32" s="344" customFormat="1" ht="18" customHeight="1">
      <c r="A187" s="661">
        <v>13</v>
      </c>
      <c r="B187" s="356" t="s">
        <v>55</v>
      </c>
      <c r="C187" s="639">
        <f t="shared" si="138"/>
        <v>5</v>
      </c>
      <c r="D187" s="356"/>
      <c r="E187" s="356"/>
      <c r="F187" s="356"/>
      <c r="G187" s="356"/>
      <c r="H187" s="356"/>
      <c r="I187" s="640">
        <f t="shared" si="132"/>
        <v>9130</v>
      </c>
      <c r="J187" s="356"/>
      <c r="K187" s="356"/>
      <c r="L187" s="356"/>
      <c r="M187" s="356"/>
      <c r="N187" s="356"/>
      <c r="O187" s="356"/>
      <c r="P187" s="640">
        <f t="shared" si="133"/>
        <v>7299.67</v>
      </c>
      <c r="Q187" s="356"/>
      <c r="R187" s="356"/>
      <c r="S187" s="356"/>
      <c r="T187" s="640">
        <f t="shared" si="134"/>
        <v>7847.15</v>
      </c>
      <c r="U187" s="662">
        <f t="shared" si="135"/>
        <v>85.949069003285871</v>
      </c>
      <c r="V187" s="663"/>
      <c r="W187" s="663"/>
      <c r="X187" s="356"/>
      <c r="Y187" s="664"/>
      <c r="Z187" s="665">
        <f t="shared" si="136"/>
        <v>79.952573932092008</v>
      </c>
      <c r="AA187" s="638">
        <f t="shared" si="137"/>
        <v>5</v>
      </c>
      <c r="AB187" s="350"/>
      <c r="AC187" s="349"/>
      <c r="AD187" s="349"/>
      <c r="AE187" s="349"/>
      <c r="AF187" s="349"/>
    </row>
    <row r="188" spans="1:32" s="344" customFormat="1" ht="18" customHeight="1">
      <c r="A188" s="661">
        <v>14</v>
      </c>
      <c r="B188" s="356" t="s">
        <v>513</v>
      </c>
      <c r="C188" s="639">
        <f t="shared" si="138"/>
        <v>3</v>
      </c>
      <c r="D188" s="356"/>
      <c r="E188" s="356"/>
      <c r="F188" s="356"/>
      <c r="G188" s="356"/>
      <c r="H188" s="356"/>
      <c r="I188" s="640">
        <f t="shared" si="132"/>
        <v>5460</v>
      </c>
      <c r="J188" s="356"/>
      <c r="K188" s="356"/>
      <c r="L188" s="356"/>
      <c r="M188" s="356"/>
      <c r="N188" s="356"/>
      <c r="O188" s="356"/>
      <c r="P188" s="640">
        <f t="shared" si="133"/>
        <v>2952.84</v>
      </c>
      <c r="Q188" s="356"/>
      <c r="R188" s="356"/>
      <c r="S188" s="356"/>
      <c r="T188" s="640">
        <f t="shared" si="134"/>
        <v>3292.21</v>
      </c>
      <c r="U188" s="662">
        <f t="shared" si="135"/>
        <v>60.296886446886447</v>
      </c>
      <c r="V188" s="663"/>
      <c r="W188" s="663"/>
      <c r="X188" s="356"/>
      <c r="Y188" s="664"/>
      <c r="Z188" s="665">
        <f t="shared" si="136"/>
        <v>54.081318681318685</v>
      </c>
      <c r="AA188" s="638">
        <f t="shared" si="137"/>
        <v>3</v>
      </c>
      <c r="AB188" s="350"/>
      <c r="AC188" s="349"/>
      <c r="AD188" s="349"/>
      <c r="AE188" s="349"/>
      <c r="AF188" s="349"/>
    </row>
    <row r="189" spans="1:32" s="344" customFormat="1" ht="18" customHeight="1">
      <c r="A189" s="661">
        <v>15</v>
      </c>
      <c r="B189" s="356" t="s">
        <v>195</v>
      </c>
      <c r="C189" s="639">
        <f t="shared" si="138"/>
        <v>3</v>
      </c>
      <c r="D189" s="356"/>
      <c r="E189" s="356"/>
      <c r="F189" s="356"/>
      <c r="G189" s="356"/>
      <c r="H189" s="356"/>
      <c r="I189" s="640">
        <f t="shared" si="132"/>
        <v>3622</v>
      </c>
      <c r="J189" s="356"/>
      <c r="K189" s="356"/>
      <c r="L189" s="356"/>
      <c r="M189" s="356"/>
      <c r="N189" s="356"/>
      <c r="O189" s="356"/>
      <c r="P189" s="640">
        <f t="shared" si="133"/>
        <v>1605.124</v>
      </c>
      <c r="Q189" s="356"/>
      <c r="R189" s="356"/>
      <c r="S189" s="356"/>
      <c r="T189" s="640">
        <f t="shared" si="134"/>
        <v>1841.94</v>
      </c>
      <c r="U189" s="662">
        <f t="shared" si="135"/>
        <v>50.854224185532857</v>
      </c>
      <c r="V189" s="663"/>
      <c r="W189" s="663"/>
      <c r="X189" s="356"/>
      <c r="Y189" s="664"/>
      <c r="Z189" s="665">
        <f t="shared" si="136"/>
        <v>44.31595803423523</v>
      </c>
      <c r="AA189" s="638">
        <f t="shared" si="137"/>
        <v>3</v>
      </c>
      <c r="AB189" s="350"/>
      <c r="AC189" s="349"/>
      <c r="AD189" s="349"/>
      <c r="AE189" s="349"/>
      <c r="AF189" s="349"/>
    </row>
    <row r="190" spans="1:32" s="344" customFormat="1" ht="18" customHeight="1">
      <c r="A190" s="661">
        <v>16</v>
      </c>
      <c r="B190" s="356" t="s">
        <v>42</v>
      </c>
      <c r="C190" s="639">
        <f t="shared" si="138"/>
        <v>1</v>
      </c>
      <c r="D190" s="356"/>
      <c r="E190" s="356"/>
      <c r="F190" s="356"/>
      <c r="G190" s="356"/>
      <c r="H190" s="356"/>
      <c r="I190" s="640">
        <f t="shared" si="132"/>
        <v>774</v>
      </c>
      <c r="J190" s="356"/>
      <c r="K190" s="356"/>
      <c r="L190" s="356"/>
      <c r="M190" s="356"/>
      <c r="N190" s="356"/>
      <c r="O190" s="356"/>
      <c r="P190" s="640">
        <f t="shared" si="133"/>
        <v>736.73</v>
      </c>
      <c r="Q190" s="356"/>
      <c r="R190" s="356"/>
      <c r="S190" s="356"/>
      <c r="T190" s="640">
        <f t="shared" si="134"/>
        <v>774</v>
      </c>
      <c r="U190" s="662">
        <f t="shared" si="135"/>
        <v>100</v>
      </c>
      <c r="V190" s="663"/>
      <c r="W190" s="663"/>
      <c r="X190" s="356"/>
      <c r="Y190" s="664"/>
      <c r="Z190" s="665">
        <f t="shared" si="136"/>
        <v>95.184754521963825</v>
      </c>
      <c r="AA190" s="638">
        <f t="shared" si="137"/>
        <v>1</v>
      </c>
      <c r="AB190" s="350"/>
      <c r="AC190" s="349"/>
      <c r="AD190" s="349"/>
      <c r="AE190" s="349"/>
      <c r="AF190" s="349"/>
    </row>
    <row r="191" spans="1:32" s="344" customFormat="1" ht="18" hidden="1" customHeight="1">
      <c r="A191" s="661">
        <v>17</v>
      </c>
      <c r="B191" s="356" t="s">
        <v>374</v>
      </c>
      <c r="C191" s="639">
        <f t="shared" si="138"/>
        <v>0</v>
      </c>
      <c r="D191" s="356"/>
      <c r="E191" s="356"/>
      <c r="F191" s="356"/>
      <c r="G191" s="356"/>
      <c r="H191" s="356"/>
      <c r="I191" s="640">
        <f t="shared" si="132"/>
        <v>0</v>
      </c>
      <c r="J191" s="356"/>
      <c r="K191" s="356"/>
      <c r="L191" s="356"/>
      <c r="M191" s="356"/>
      <c r="N191" s="356"/>
      <c r="O191" s="356"/>
      <c r="P191" s="640">
        <f t="shared" si="133"/>
        <v>0</v>
      </c>
      <c r="Q191" s="356"/>
      <c r="R191" s="356"/>
      <c r="S191" s="356"/>
      <c r="T191" s="640">
        <f t="shared" si="134"/>
        <v>0</v>
      </c>
      <c r="U191" s="662"/>
      <c r="V191" s="663"/>
      <c r="W191" s="663"/>
      <c r="X191" s="356"/>
      <c r="Y191" s="664"/>
      <c r="Z191" s="665" t="e">
        <f t="shared" si="136"/>
        <v>#DIV/0!</v>
      </c>
      <c r="AA191" s="638">
        <f t="shared" si="137"/>
        <v>0</v>
      </c>
      <c r="AB191" s="350"/>
      <c r="AC191" s="349"/>
      <c r="AD191" s="349"/>
      <c r="AE191" s="349"/>
      <c r="AF191" s="349"/>
    </row>
    <row r="192" spans="1:32" s="344" customFormat="1" ht="18" customHeight="1">
      <c r="A192" s="661">
        <v>17</v>
      </c>
      <c r="B192" s="356" t="s">
        <v>40</v>
      </c>
      <c r="C192" s="639">
        <f t="shared" si="138"/>
        <v>5</v>
      </c>
      <c r="D192" s="356"/>
      <c r="E192" s="356"/>
      <c r="F192" s="356"/>
      <c r="G192" s="356"/>
      <c r="H192" s="356"/>
      <c r="I192" s="640">
        <f t="shared" si="132"/>
        <v>4160</v>
      </c>
      <c r="J192" s="356"/>
      <c r="K192" s="356"/>
      <c r="L192" s="356"/>
      <c r="M192" s="356"/>
      <c r="N192" s="356"/>
      <c r="O192" s="356"/>
      <c r="P192" s="640">
        <f t="shared" si="133"/>
        <v>2049.9900000000002</v>
      </c>
      <c r="Q192" s="356"/>
      <c r="R192" s="356"/>
      <c r="S192" s="356"/>
      <c r="T192" s="640">
        <f t="shared" si="134"/>
        <v>2888.4</v>
      </c>
      <c r="U192" s="662">
        <f t="shared" si="135"/>
        <v>69.432692307692307</v>
      </c>
      <c r="V192" s="663"/>
      <c r="W192" s="663"/>
      <c r="X192" s="356"/>
      <c r="Y192" s="664"/>
      <c r="Z192" s="665">
        <f t="shared" si="136"/>
        <v>49.278605769230772</v>
      </c>
      <c r="AA192" s="638">
        <f t="shared" si="137"/>
        <v>5</v>
      </c>
      <c r="AB192" s="350"/>
      <c r="AC192" s="349"/>
      <c r="AD192" s="349"/>
      <c r="AE192" s="349"/>
      <c r="AF192" s="349"/>
    </row>
    <row r="193" spans="1:32" s="345" customFormat="1" ht="13.5" thickBot="1">
      <c r="A193" s="666"/>
      <c r="B193" s="667" t="s">
        <v>514</v>
      </c>
      <c r="C193" s="668">
        <f>SUM(C175:C192)</f>
        <v>93</v>
      </c>
      <c r="D193" s="667"/>
      <c r="E193" s="667"/>
      <c r="F193" s="667"/>
      <c r="G193" s="667"/>
      <c r="H193" s="667"/>
      <c r="I193" s="669">
        <f>SUM(I175:I192)</f>
        <v>228820.451</v>
      </c>
      <c r="J193" s="669">
        <f t="shared" ref="J193:T193" si="139">SUM(J175:J192)</f>
        <v>0</v>
      </c>
      <c r="K193" s="669">
        <f t="shared" si="139"/>
        <v>0</v>
      </c>
      <c r="L193" s="669">
        <f t="shared" si="139"/>
        <v>0</v>
      </c>
      <c r="M193" s="669">
        <f t="shared" si="139"/>
        <v>0</v>
      </c>
      <c r="N193" s="669">
        <f t="shared" si="139"/>
        <v>0</v>
      </c>
      <c r="O193" s="669">
        <f t="shared" si="139"/>
        <v>0</v>
      </c>
      <c r="P193" s="669">
        <f t="shared" si="139"/>
        <v>137465.25399999999</v>
      </c>
      <c r="Q193" s="669">
        <f t="shared" si="139"/>
        <v>0</v>
      </c>
      <c r="R193" s="669"/>
      <c r="S193" s="669">
        <f t="shared" si="139"/>
        <v>0</v>
      </c>
      <c r="T193" s="669">
        <f t="shared" si="139"/>
        <v>164413.22999999998</v>
      </c>
      <c r="U193" s="670">
        <f>T193/I193%</f>
        <v>71.852506749932061</v>
      </c>
      <c r="V193" s="671"/>
      <c r="W193" s="671"/>
      <c r="X193" s="667"/>
      <c r="Y193" s="672"/>
      <c r="Z193" s="673">
        <f>P193/I193%</f>
        <v>60.075597875646167</v>
      </c>
      <c r="AA193" s="674">
        <f t="shared" ref="AA193" si="140">SUM(AA175:AA192)</f>
        <v>93</v>
      </c>
      <c r="AB193" s="351"/>
      <c r="AC193" s="352"/>
      <c r="AD193" s="352"/>
      <c r="AE193" s="352"/>
      <c r="AF193" s="352"/>
    </row>
    <row r="194" spans="1:32" s="344" customFormat="1" ht="12.75">
      <c r="K194" s="348"/>
      <c r="L194" s="349"/>
      <c r="M194" s="349"/>
      <c r="T194" s="354"/>
      <c r="V194" s="346"/>
      <c r="W194" s="346"/>
      <c r="Y194" s="347"/>
      <c r="AB194" s="350"/>
      <c r="AC194" s="349"/>
      <c r="AD194" s="349"/>
      <c r="AE194" s="349"/>
      <c r="AF194" s="349"/>
    </row>
  </sheetData>
  <mergeCells count="37">
    <mergeCell ref="T1:Z1"/>
    <mergeCell ref="Z5:Z7"/>
    <mergeCell ref="A2:Z2"/>
    <mergeCell ref="A5:A7"/>
    <mergeCell ref="F5:G5"/>
    <mergeCell ref="A1:B1"/>
    <mergeCell ref="J5:L5"/>
    <mergeCell ref="J6:J7"/>
    <mergeCell ref="D5:D7"/>
    <mergeCell ref="L6:L7"/>
    <mergeCell ref="C5:C7"/>
    <mergeCell ref="A3:Z3"/>
    <mergeCell ref="B5:B7"/>
    <mergeCell ref="E5:E7"/>
    <mergeCell ref="F6:F7"/>
    <mergeCell ref="K6:K7"/>
    <mergeCell ref="G6:G7"/>
    <mergeCell ref="M5:M7"/>
    <mergeCell ref="N5:N7"/>
    <mergeCell ref="O5:O7"/>
    <mergeCell ref="I5:I7"/>
    <mergeCell ref="A171:AA171"/>
    <mergeCell ref="T5:T7"/>
    <mergeCell ref="P4:Z4"/>
    <mergeCell ref="AC6:AD6"/>
    <mergeCell ref="AE6:AF6"/>
    <mergeCell ref="U5:U7"/>
    <mergeCell ref="X5:X7"/>
    <mergeCell ref="W6:W7"/>
    <mergeCell ref="V6:V7"/>
    <mergeCell ref="V5:W5"/>
    <mergeCell ref="Y5:Y7"/>
    <mergeCell ref="S5:S7"/>
    <mergeCell ref="Q6:Q7"/>
    <mergeCell ref="P6:P7"/>
    <mergeCell ref="P5:R5"/>
    <mergeCell ref="R6:R7"/>
  </mergeCells>
  <conditionalFormatting sqref="C48">
    <cfRule type="expression" dxfId="12" priority="17" stopIfTrue="1">
      <formula>+COUNTIF(#REF!,#REF!)&gt;1</formula>
    </cfRule>
  </conditionalFormatting>
  <conditionalFormatting sqref="C49">
    <cfRule type="expression" dxfId="11" priority="16" stopIfTrue="1">
      <formula>+COUNTIF(#REF!,#REF!)&gt;1</formula>
    </cfRule>
  </conditionalFormatting>
  <conditionalFormatting sqref="A28">
    <cfRule type="expression" dxfId="10" priority="14" stopIfTrue="1">
      <formula>+COUNTIF(#REF!,HP28)&gt;1</formula>
    </cfRule>
  </conditionalFormatting>
  <conditionalFormatting sqref="B28:C28">
    <cfRule type="expression" dxfId="9" priority="15" stopIfTrue="1">
      <formula>+COUNTIF(#REF!,#REF!)&gt;1</formula>
    </cfRule>
  </conditionalFormatting>
  <conditionalFormatting sqref="C35">
    <cfRule type="expression" dxfId="8" priority="13" stopIfTrue="1">
      <formula>+COUNTIF(#REF!,#REF!)&gt;1</formula>
    </cfRule>
  </conditionalFormatting>
  <conditionalFormatting sqref="C36">
    <cfRule type="expression" dxfId="7" priority="9" stopIfTrue="1">
      <formula>+COUNTIF(#REF!,#REF!)&gt;1</formula>
    </cfRule>
  </conditionalFormatting>
  <conditionalFormatting sqref="C36">
    <cfRule type="expression" dxfId="6" priority="10" stopIfTrue="1">
      <formula>+COUNTIF(#REF!,#REF!)&gt;1</formula>
    </cfRule>
  </conditionalFormatting>
  <conditionalFormatting sqref="C36">
    <cfRule type="expression" dxfId="5" priority="11" stopIfTrue="1">
      <formula>+COUNTIF(#REF!,#REF!)&gt;1</formula>
    </cfRule>
  </conditionalFormatting>
  <conditionalFormatting sqref="C53">
    <cfRule type="expression" dxfId="4" priority="8" stopIfTrue="1">
      <formula>+COUNTIF(#REF!,#REF!)&gt;1</formula>
    </cfRule>
  </conditionalFormatting>
  <conditionalFormatting sqref="C54">
    <cfRule type="expression" dxfId="3" priority="4" stopIfTrue="1">
      <formula>+COUNTIF(#REF!,#REF!)&gt;1</formula>
    </cfRule>
  </conditionalFormatting>
  <conditionalFormatting sqref="C164">
    <cfRule type="expression" dxfId="2" priority="3" stopIfTrue="1">
      <formula>+COUNTIF(#REF!,#REF!)&gt;1</formula>
    </cfRule>
  </conditionalFormatting>
  <conditionalFormatting sqref="A165">
    <cfRule type="expression" dxfId="1" priority="1" stopIfTrue="1">
      <formula>+COUNTIF(#REF!,HP165)&gt;1</formula>
    </cfRule>
  </conditionalFormatting>
  <conditionalFormatting sqref="B165:C165">
    <cfRule type="expression" dxfId="0" priority="2" stopIfTrue="1">
      <formula>+COUNTIF(#REF!,#REF!)&gt;1</formula>
    </cfRule>
  </conditionalFormatting>
  <printOptions horizontalCentered="1"/>
  <pageMargins left="0.25" right="0.25" top="0.75" bottom="0.25" header="0.23622047244094499" footer="0.23622047244094499"/>
  <pageSetup paperSize="9" scale="92"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64"/>
  <sheetViews>
    <sheetView workbookViewId="0">
      <selection activeCell="J13" sqref="J13"/>
    </sheetView>
  </sheetViews>
  <sheetFormatPr defaultRowHeight="15"/>
  <cols>
    <col min="1" max="1" width="3.5703125" customWidth="1"/>
    <col min="2" max="2" width="31" customWidth="1"/>
    <col min="3" max="3" width="6" customWidth="1"/>
    <col min="4" max="5" width="6.28515625" customWidth="1"/>
    <col min="6" max="6" width="6.5703125" customWidth="1"/>
    <col min="7" max="7" width="9" customWidth="1"/>
    <col min="8" max="8" width="7.42578125" customWidth="1"/>
    <col min="9" max="9" width="0" hidden="1" customWidth="1"/>
    <col min="10" max="10" width="7.5703125" customWidth="1"/>
    <col min="11" max="12" width="8.28515625" customWidth="1"/>
    <col min="13" max="13" width="6.42578125" customWidth="1"/>
    <col min="14" max="14" width="8.85546875" customWidth="1"/>
    <col min="15" max="19" width="9.42578125" hidden="1" customWidth="1"/>
    <col min="20" max="20" width="7.42578125" customWidth="1"/>
    <col min="21" max="32" width="9.42578125" hidden="1" customWidth="1"/>
    <col min="33" max="33" width="8.28515625" customWidth="1"/>
    <col min="34" max="46" width="3.28515625" hidden="1" customWidth="1"/>
    <col min="47" max="47" width="8" customWidth="1"/>
    <col min="48" max="48" width="6.5703125" customWidth="1"/>
  </cols>
  <sheetData>
    <row r="1" spans="1:50" ht="15.75">
      <c r="A1" s="712" t="s">
        <v>135</v>
      </c>
      <c r="B1" s="712"/>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row>
    <row r="2" spans="1:50" ht="15.75">
      <c r="A2" s="713" t="s">
        <v>136</v>
      </c>
      <c r="B2" s="713"/>
      <c r="C2" s="713"/>
      <c r="D2" s="713"/>
      <c r="E2" s="713"/>
      <c r="F2" s="713"/>
      <c r="G2" s="713"/>
      <c r="H2" s="713"/>
      <c r="I2" s="713"/>
      <c r="J2" s="713"/>
      <c r="K2" s="713"/>
      <c r="L2" s="713"/>
      <c r="M2" s="713"/>
      <c r="N2" s="713"/>
      <c r="O2" s="713"/>
      <c r="P2" s="713"/>
      <c r="Q2" s="713"/>
      <c r="R2" s="713"/>
      <c r="S2" s="713"/>
      <c r="T2" s="713"/>
      <c r="U2" s="713"/>
      <c r="V2" s="713"/>
      <c r="W2" s="713"/>
      <c r="X2" s="713"/>
      <c r="Y2" s="713"/>
      <c r="Z2" s="713"/>
      <c r="AA2" s="713"/>
      <c r="AB2" s="713"/>
      <c r="AC2" s="713"/>
      <c r="AD2" s="713"/>
      <c r="AE2" s="713"/>
      <c r="AF2" s="713"/>
      <c r="AG2" s="713"/>
      <c r="AH2" s="713"/>
      <c r="AI2" s="713"/>
      <c r="AJ2" s="713"/>
      <c r="AK2" s="713"/>
      <c r="AL2" s="713"/>
      <c r="AM2" s="713"/>
      <c r="AN2" s="713"/>
      <c r="AO2" s="713"/>
      <c r="AP2" s="713"/>
      <c r="AQ2" s="713"/>
      <c r="AR2" s="713"/>
      <c r="AS2" s="713"/>
      <c r="AT2" s="713"/>
      <c r="AU2" s="713"/>
      <c r="AV2" s="713"/>
      <c r="AW2" s="3"/>
      <c r="AX2" s="3"/>
    </row>
    <row r="3" spans="1:50" ht="15.75">
      <c r="A3" s="714" t="s">
        <v>187</v>
      </c>
      <c r="B3" s="714"/>
      <c r="C3" s="714"/>
      <c r="D3" s="714"/>
      <c r="E3" s="714"/>
      <c r="F3" s="714"/>
      <c r="G3" s="714"/>
      <c r="H3" s="714"/>
      <c r="I3" s="714"/>
      <c r="J3" s="714"/>
      <c r="K3" s="714"/>
      <c r="L3" s="714"/>
      <c r="M3" s="714"/>
      <c r="N3" s="714"/>
      <c r="O3" s="714"/>
      <c r="P3" s="714"/>
      <c r="Q3" s="714"/>
      <c r="R3" s="714"/>
      <c r="S3" s="714"/>
      <c r="T3" s="714"/>
      <c r="U3" s="714"/>
      <c r="V3" s="714"/>
      <c r="W3" s="714"/>
      <c r="X3" s="714"/>
      <c r="Y3" s="714"/>
      <c r="Z3" s="714"/>
      <c r="AA3" s="714"/>
      <c r="AB3" s="714"/>
      <c r="AC3" s="714"/>
      <c r="AD3" s="714"/>
      <c r="AE3" s="714"/>
      <c r="AF3" s="714"/>
      <c r="AG3" s="714"/>
      <c r="AH3" s="714"/>
      <c r="AI3" s="714"/>
      <c r="AJ3" s="714"/>
      <c r="AK3" s="714"/>
      <c r="AL3" s="714"/>
      <c r="AM3" s="714"/>
      <c r="AN3" s="714"/>
      <c r="AO3" s="714"/>
      <c r="AP3" s="714"/>
      <c r="AQ3" s="714"/>
      <c r="AR3" s="714"/>
      <c r="AS3" s="714"/>
      <c r="AT3" s="714"/>
      <c r="AU3" s="714"/>
      <c r="AV3" s="714"/>
      <c r="AW3" s="4"/>
      <c r="AX3" s="4"/>
    </row>
    <row r="4" spans="1:50" ht="6.75" customHeight="1" thickBot="1">
      <c r="A4" s="2"/>
      <c r="B4" s="3"/>
      <c r="C4" s="2"/>
      <c r="D4" s="2"/>
      <c r="E4" s="2"/>
      <c r="F4" s="55"/>
      <c r="G4" s="56"/>
      <c r="H4" s="715"/>
      <c r="I4" s="715"/>
      <c r="J4" s="715"/>
      <c r="K4" s="715"/>
      <c r="L4" s="715"/>
      <c r="M4" s="715"/>
      <c r="N4" s="715"/>
      <c r="O4" s="715"/>
      <c r="P4" s="715"/>
      <c r="Q4" s="715"/>
      <c r="R4" s="715"/>
      <c r="S4" s="715"/>
      <c r="T4" s="715"/>
      <c r="U4" s="715"/>
      <c r="V4" s="715"/>
      <c r="W4" s="715"/>
      <c r="X4" s="715"/>
      <c r="Y4" s="715"/>
      <c r="Z4" s="715"/>
      <c r="AA4" s="715"/>
      <c r="AB4" s="715"/>
      <c r="AC4" s="715"/>
      <c r="AD4" s="715"/>
      <c r="AE4" s="715"/>
      <c r="AF4" s="715"/>
      <c r="AG4" s="715"/>
      <c r="AH4" s="715"/>
      <c r="AI4" s="715"/>
      <c r="AJ4" s="715"/>
      <c r="AK4" s="715"/>
      <c r="AL4" s="715"/>
      <c r="AM4" s="715"/>
      <c r="AN4" s="715"/>
      <c r="AO4" s="715"/>
      <c r="AP4" s="715"/>
      <c r="AQ4" s="715"/>
      <c r="AR4" s="715"/>
      <c r="AS4" s="715"/>
      <c r="AT4" s="715"/>
      <c r="AU4" s="715"/>
      <c r="AV4" s="715"/>
      <c r="AW4" s="3"/>
      <c r="AX4" s="3"/>
    </row>
    <row r="5" spans="1:50" ht="21" customHeight="1">
      <c r="A5" s="716" t="s">
        <v>1</v>
      </c>
      <c r="B5" s="718" t="s">
        <v>2</v>
      </c>
      <c r="C5" s="718" t="s">
        <v>3</v>
      </c>
      <c r="D5" s="718" t="s">
        <v>4</v>
      </c>
      <c r="E5" s="718" t="s">
        <v>5</v>
      </c>
      <c r="F5" s="718" t="s">
        <v>6</v>
      </c>
      <c r="G5" s="718"/>
      <c r="H5" s="710" t="s">
        <v>137</v>
      </c>
      <c r="I5" s="710" t="s">
        <v>138</v>
      </c>
      <c r="J5" s="708" t="s">
        <v>139</v>
      </c>
      <c r="K5" s="708"/>
      <c r="L5" s="708"/>
      <c r="M5" s="708"/>
      <c r="N5" s="708" t="s">
        <v>140</v>
      </c>
      <c r="O5" s="57"/>
      <c r="P5" s="57"/>
      <c r="Q5" s="57"/>
      <c r="R5" s="57"/>
      <c r="S5" s="57"/>
      <c r="T5" s="710" t="s">
        <v>141</v>
      </c>
      <c r="U5" s="710"/>
      <c r="V5" s="710"/>
      <c r="W5" s="710"/>
      <c r="X5" s="57"/>
      <c r="Y5" s="57"/>
      <c r="Z5" s="57"/>
      <c r="AA5" s="710" t="s">
        <v>142</v>
      </c>
      <c r="AB5" s="708" t="s">
        <v>139</v>
      </c>
      <c r="AC5" s="708"/>
      <c r="AD5" s="708"/>
      <c r="AE5" s="708"/>
      <c r="AF5" s="708" t="s">
        <v>140</v>
      </c>
      <c r="AG5" s="708" t="s">
        <v>143</v>
      </c>
      <c r="AH5" s="57"/>
      <c r="AI5" s="57"/>
      <c r="AJ5" s="57"/>
      <c r="AK5" s="57"/>
      <c r="AL5" s="57"/>
      <c r="AM5" s="57"/>
      <c r="AN5" s="57"/>
      <c r="AO5" s="57"/>
      <c r="AP5" s="57"/>
      <c r="AQ5" s="57"/>
      <c r="AR5" s="57"/>
      <c r="AS5" s="57"/>
      <c r="AT5" s="57"/>
      <c r="AU5" s="708" t="s">
        <v>144</v>
      </c>
      <c r="AV5" s="720" t="s">
        <v>145</v>
      </c>
      <c r="AW5" s="58" t="e">
        <v>#REF!</v>
      </c>
      <c r="AX5" s="59"/>
    </row>
    <row r="6" spans="1:50">
      <c r="A6" s="717"/>
      <c r="B6" s="719"/>
      <c r="C6" s="719"/>
      <c r="D6" s="719"/>
      <c r="E6" s="719"/>
      <c r="F6" s="719" t="s">
        <v>9</v>
      </c>
      <c r="G6" s="719" t="s">
        <v>6</v>
      </c>
      <c r="H6" s="711"/>
      <c r="I6" s="711"/>
      <c r="J6" s="709" t="s">
        <v>146</v>
      </c>
      <c r="K6" s="709" t="s">
        <v>147</v>
      </c>
      <c r="L6" s="709" t="s">
        <v>148</v>
      </c>
      <c r="M6" s="709" t="s">
        <v>149</v>
      </c>
      <c r="N6" s="709"/>
      <c r="O6" s="60"/>
      <c r="P6" s="60"/>
      <c r="Q6" s="60"/>
      <c r="R6" s="60"/>
      <c r="S6" s="60"/>
      <c r="T6" s="711"/>
      <c r="U6" s="711"/>
      <c r="V6" s="711"/>
      <c r="W6" s="711"/>
      <c r="X6" s="60"/>
      <c r="Y6" s="60"/>
      <c r="Z6" s="61"/>
      <c r="AA6" s="711"/>
      <c r="AB6" s="709" t="s">
        <v>146</v>
      </c>
      <c r="AC6" s="709" t="s">
        <v>147</v>
      </c>
      <c r="AD6" s="709" t="s">
        <v>148</v>
      </c>
      <c r="AE6" s="709" t="s">
        <v>149</v>
      </c>
      <c r="AF6" s="709"/>
      <c r="AG6" s="709"/>
      <c r="AH6" s="60"/>
      <c r="AI6" s="60"/>
      <c r="AJ6" s="60"/>
      <c r="AK6" s="60"/>
      <c r="AL6" s="60"/>
      <c r="AM6" s="60"/>
      <c r="AN6" s="60"/>
      <c r="AO6" s="60"/>
      <c r="AP6" s="60"/>
      <c r="AQ6" s="60"/>
      <c r="AR6" s="60"/>
      <c r="AS6" s="60"/>
      <c r="AT6" s="60"/>
      <c r="AU6" s="709"/>
      <c r="AV6" s="721"/>
      <c r="AW6" s="62"/>
      <c r="AX6" s="59"/>
    </row>
    <row r="7" spans="1:50" ht="45.75" customHeight="1">
      <c r="A7" s="717"/>
      <c r="B7" s="719"/>
      <c r="C7" s="719"/>
      <c r="D7" s="719"/>
      <c r="E7" s="719"/>
      <c r="F7" s="719"/>
      <c r="G7" s="719"/>
      <c r="H7" s="711"/>
      <c r="I7" s="711"/>
      <c r="J7" s="709"/>
      <c r="K7" s="709"/>
      <c r="L7" s="709"/>
      <c r="M7" s="709"/>
      <c r="N7" s="709"/>
      <c r="O7" s="60"/>
      <c r="P7" s="60"/>
      <c r="Q7" s="60"/>
      <c r="R7" s="60"/>
      <c r="S7" s="60"/>
      <c r="T7" s="711"/>
      <c r="U7" s="711"/>
      <c r="V7" s="711"/>
      <c r="W7" s="711"/>
      <c r="X7" s="60"/>
      <c r="Y7" s="60"/>
      <c r="Z7" s="61"/>
      <c r="AA7" s="711"/>
      <c r="AB7" s="709"/>
      <c r="AC7" s="709"/>
      <c r="AD7" s="709"/>
      <c r="AE7" s="709"/>
      <c r="AF7" s="709"/>
      <c r="AG7" s="709"/>
      <c r="AH7" s="60"/>
      <c r="AI7" s="60"/>
      <c r="AJ7" s="60"/>
      <c r="AK7" s="60"/>
      <c r="AL7" s="60"/>
      <c r="AM7" s="60"/>
      <c r="AN7" s="60"/>
      <c r="AO7" s="60"/>
      <c r="AP7" s="60"/>
      <c r="AQ7" s="60"/>
      <c r="AR7" s="60"/>
      <c r="AS7" s="60"/>
      <c r="AT7" s="60"/>
      <c r="AU7" s="709"/>
      <c r="AV7" s="721"/>
      <c r="AW7" s="62"/>
      <c r="AX7" s="59"/>
    </row>
    <row r="8" spans="1:50" ht="15.75">
      <c r="A8" s="176"/>
      <c r="B8" s="177" t="s">
        <v>14</v>
      </c>
      <c r="C8" s="177"/>
      <c r="D8" s="177"/>
      <c r="E8" s="177"/>
      <c r="F8" s="178"/>
      <c r="G8" s="179">
        <f>G9+G12</f>
        <v>136949.06099999999</v>
      </c>
      <c r="H8" s="179">
        <f>H9+H12</f>
        <v>85297</v>
      </c>
      <c r="I8" s="179">
        <f t="shared" ref="I8:AG8" si="0">I9+I12</f>
        <v>9847</v>
      </c>
      <c r="J8" s="179">
        <f t="shared" si="0"/>
        <v>0</v>
      </c>
      <c r="K8" s="179">
        <f t="shared" si="0"/>
        <v>0</v>
      </c>
      <c r="L8" s="179">
        <f t="shared" si="0"/>
        <v>0</v>
      </c>
      <c r="M8" s="179">
        <f t="shared" si="0"/>
        <v>0</v>
      </c>
      <c r="N8" s="179">
        <f t="shared" si="0"/>
        <v>0</v>
      </c>
      <c r="O8" s="179">
        <f t="shared" si="0"/>
        <v>0</v>
      </c>
      <c r="P8" s="179">
        <f t="shared" si="0"/>
        <v>0</v>
      </c>
      <c r="Q8" s="179">
        <f t="shared" si="0"/>
        <v>0</v>
      </c>
      <c r="R8" s="179">
        <f t="shared" si="0"/>
        <v>0</v>
      </c>
      <c r="S8" s="179">
        <f t="shared" si="0"/>
        <v>0</v>
      </c>
      <c r="T8" s="179" t="e">
        <f t="shared" si="0"/>
        <v>#REF!</v>
      </c>
      <c r="U8" s="179">
        <f t="shared" si="0"/>
        <v>0</v>
      </c>
      <c r="V8" s="179">
        <f t="shared" si="0"/>
        <v>0</v>
      </c>
      <c r="W8" s="179">
        <f t="shared" si="0"/>
        <v>0</v>
      </c>
      <c r="X8" s="179">
        <f t="shared" si="0"/>
        <v>0</v>
      </c>
      <c r="Y8" s="179">
        <f t="shared" si="0"/>
        <v>0</v>
      </c>
      <c r="Z8" s="179">
        <f t="shared" si="0"/>
        <v>0</v>
      </c>
      <c r="AA8" s="179" t="e">
        <f t="shared" si="0"/>
        <v>#REF!</v>
      </c>
      <c r="AB8" s="179">
        <f t="shared" si="0"/>
        <v>0</v>
      </c>
      <c r="AC8" s="179">
        <f t="shared" si="0"/>
        <v>0</v>
      </c>
      <c r="AD8" s="179">
        <f t="shared" si="0"/>
        <v>0</v>
      </c>
      <c r="AE8" s="179">
        <f t="shared" si="0"/>
        <v>0</v>
      </c>
      <c r="AF8" s="179">
        <f t="shared" si="0"/>
        <v>0</v>
      </c>
      <c r="AG8" s="179" t="e">
        <f t="shared" si="0"/>
        <v>#REF!</v>
      </c>
      <c r="AH8" s="180"/>
      <c r="AI8" s="180"/>
      <c r="AJ8" s="180"/>
      <c r="AK8" s="180"/>
      <c r="AL8" s="180"/>
      <c r="AM8" s="180"/>
      <c r="AN8" s="180"/>
      <c r="AO8" s="180"/>
      <c r="AP8" s="180"/>
      <c r="AQ8" s="180"/>
      <c r="AR8" s="180"/>
      <c r="AS8" s="180"/>
      <c r="AT8" s="180"/>
      <c r="AU8" s="180"/>
      <c r="AV8" s="181"/>
      <c r="AW8" s="63" t="e">
        <v>#REF!</v>
      </c>
      <c r="AX8" s="64"/>
    </row>
    <row r="9" spans="1:50">
      <c r="A9" s="171" t="s">
        <v>21</v>
      </c>
      <c r="B9" s="172" t="s">
        <v>22</v>
      </c>
      <c r="C9" s="173"/>
      <c r="D9" s="173"/>
      <c r="E9" s="173"/>
      <c r="F9" s="174"/>
      <c r="G9" s="174">
        <v>0</v>
      </c>
      <c r="H9" s="174">
        <v>0</v>
      </c>
      <c r="I9" s="174">
        <v>2847</v>
      </c>
      <c r="J9" s="174">
        <v>0</v>
      </c>
      <c r="K9" s="174">
        <v>0</v>
      </c>
      <c r="L9" s="174">
        <v>0</v>
      </c>
      <c r="M9" s="174">
        <v>0</v>
      </c>
      <c r="N9" s="174">
        <v>0</v>
      </c>
      <c r="O9" s="174">
        <v>0</v>
      </c>
      <c r="P9" s="174">
        <v>0</v>
      </c>
      <c r="Q9" s="174">
        <v>0</v>
      </c>
      <c r="R9" s="174">
        <v>0</v>
      </c>
      <c r="S9" s="174">
        <v>0</v>
      </c>
      <c r="T9" s="174">
        <v>0</v>
      </c>
      <c r="U9" s="174">
        <v>0</v>
      </c>
      <c r="V9" s="174">
        <v>0</v>
      </c>
      <c r="W9" s="174">
        <v>0</v>
      </c>
      <c r="X9" s="174">
        <v>0</v>
      </c>
      <c r="Y9" s="174">
        <v>0</v>
      </c>
      <c r="Z9" s="174">
        <v>0</v>
      </c>
      <c r="AA9" s="174" t="e">
        <v>#REF!</v>
      </c>
      <c r="AB9" s="174">
        <v>0</v>
      </c>
      <c r="AC9" s="174">
        <v>0</v>
      </c>
      <c r="AD9" s="174">
        <v>0</v>
      </c>
      <c r="AE9" s="174">
        <v>0</v>
      </c>
      <c r="AF9" s="174">
        <v>0</v>
      </c>
      <c r="AG9" s="174">
        <v>0</v>
      </c>
      <c r="AH9" s="174">
        <v>0</v>
      </c>
      <c r="AI9" s="174">
        <v>0</v>
      </c>
      <c r="AJ9" s="174">
        <v>0</v>
      </c>
      <c r="AK9" s="174">
        <v>0</v>
      </c>
      <c r="AL9" s="174">
        <v>0</v>
      </c>
      <c r="AM9" s="174">
        <v>0</v>
      </c>
      <c r="AN9" s="174">
        <v>0</v>
      </c>
      <c r="AO9" s="174">
        <v>0</v>
      </c>
      <c r="AP9" s="174">
        <v>0</v>
      </c>
      <c r="AQ9" s="174">
        <v>0</v>
      </c>
      <c r="AR9" s="174">
        <v>0</v>
      </c>
      <c r="AS9" s="174">
        <v>0</v>
      </c>
      <c r="AT9" s="174">
        <v>0</v>
      </c>
      <c r="AU9" s="174"/>
      <c r="AV9" s="175"/>
      <c r="AW9" s="67"/>
      <c r="AX9" s="68"/>
    </row>
    <row r="10" spans="1:50" ht="24" hidden="1">
      <c r="A10" s="69" t="s">
        <v>23</v>
      </c>
      <c r="B10" s="70" t="s">
        <v>24</v>
      </c>
      <c r="C10" s="71"/>
      <c r="D10" s="72"/>
      <c r="E10" s="71"/>
      <c r="F10" s="73"/>
      <c r="G10" s="74"/>
      <c r="H10" s="74"/>
      <c r="I10" s="74">
        <v>2847</v>
      </c>
      <c r="J10" s="74">
        <v>0</v>
      </c>
      <c r="K10" s="74">
        <v>0</v>
      </c>
      <c r="L10" s="74">
        <v>0</v>
      </c>
      <c r="M10" s="74">
        <v>0</v>
      </c>
      <c r="N10" s="74">
        <v>0</v>
      </c>
      <c r="O10" s="74">
        <v>0</v>
      </c>
      <c r="P10" s="74">
        <v>0</v>
      </c>
      <c r="Q10" s="74">
        <v>0</v>
      </c>
      <c r="R10" s="74">
        <v>0</v>
      </c>
      <c r="S10" s="74">
        <v>0</v>
      </c>
      <c r="T10" s="74">
        <v>2773</v>
      </c>
      <c r="U10" s="74">
        <v>0</v>
      </c>
      <c r="V10" s="74">
        <v>0</v>
      </c>
      <c r="W10" s="74">
        <v>0</v>
      </c>
      <c r="X10" s="74">
        <v>0</v>
      </c>
      <c r="Y10" s="74">
        <v>0</v>
      </c>
      <c r="Z10" s="74">
        <v>0</v>
      </c>
      <c r="AA10" s="74" t="e">
        <v>#REF!</v>
      </c>
      <c r="AB10" s="74">
        <v>0</v>
      </c>
      <c r="AC10" s="74">
        <v>0</v>
      </c>
      <c r="AD10" s="74">
        <v>0</v>
      </c>
      <c r="AE10" s="74">
        <v>0</v>
      </c>
      <c r="AF10" s="74">
        <v>0</v>
      </c>
      <c r="AG10" s="74"/>
      <c r="AH10" s="75"/>
      <c r="AI10" s="75"/>
      <c r="AJ10" s="75"/>
      <c r="AK10" s="75"/>
      <c r="AL10" s="75"/>
      <c r="AM10" s="75"/>
      <c r="AN10" s="75"/>
      <c r="AO10" s="75"/>
      <c r="AP10" s="75"/>
      <c r="AQ10" s="75"/>
      <c r="AR10" s="75"/>
      <c r="AS10" s="75"/>
      <c r="AT10" s="75"/>
      <c r="AU10" s="75"/>
      <c r="AV10" s="76"/>
      <c r="AW10" s="67"/>
      <c r="AX10" s="68"/>
    </row>
    <row r="11" spans="1:50" hidden="1">
      <c r="A11" s="77"/>
      <c r="B11" s="78"/>
      <c r="C11" s="15"/>
      <c r="D11" s="16"/>
      <c r="E11" s="10"/>
      <c r="F11" s="79"/>
      <c r="G11" s="80"/>
      <c r="H11" s="80"/>
      <c r="I11" s="81">
        <v>2847</v>
      </c>
      <c r="J11" s="81"/>
      <c r="K11" s="81"/>
      <c r="L11" s="81"/>
      <c r="M11" s="81"/>
      <c r="N11" s="81"/>
      <c r="O11" s="81"/>
      <c r="P11" s="81"/>
      <c r="Q11" s="81"/>
      <c r="R11" s="81"/>
      <c r="S11" s="81"/>
      <c r="T11" s="81">
        <v>2773</v>
      </c>
      <c r="U11" s="81"/>
      <c r="V11" s="81"/>
      <c r="W11" s="81"/>
      <c r="X11" s="81"/>
      <c r="Y11" s="81"/>
      <c r="Z11" s="81"/>
      <c r="AA11" s="82" t="e">
        <v>#REF!</v>
      </c>
      <c r="AB11" s="82"/>
      <c r="AC11" s="82"/>
      <c r="AD11" s="82"/>
      <c r="AE11" s="82"/>
      <c r="AF11" s="82"/>
      <c r="AG11" s="82"/>
      <c r="AH11" s="82"/>
      <c r="AI11" s="82"/>
      <c r="AJ11" s="82"/>
      <c r="AK11" s="82"/>
      <c r="AL11" s="82"/>
      <c r="AM11" s="82"/>
      <c r="AN11" s="82"/>
      <c r="AO11" s="82"/>
      <c r="AP11" s="82"/>
      <c r="AQ11" s="82"/>
      <c r="AR11" s="82"/>
      <c r="AS11" s="82"/>
      <c r="AT11" s="82"/>
      <c r="AU11" s="82"/>
      <c r="AV11" s="83"/>
      <c r="AW11" s="84"/>
      <c r="AX11" s="85"/>
    </row>
    <row r="12" spans="1:50">
      <c r="A12" s="65" t="s">
        <v>51</v>
      </c>
      <c r="B12" s="66" t="s">
        <v>52</v>
      </c>
      <c r="C12" s="86"/>
      <c r="D12" s="87"/>
      <c r="E12" s="86"/>
      <c r="F12" s="88"/>
      <c r="G12" s="89">
        <f>G13+G16+G32</f>
        <v>136949.06099999999</v>
      </c>
      <c r="H12" s="89">
        <f>H13+H16+H32+H42</f>
        <v>85297</v>
      </c>
      <c r="I12" s="89">
        <f t="shared" ref="I12:T12" si="1">I13+I16+I32</f>
        <v>7000</v>
      </c>
      <c r="J12" s="89">
        <f t="shared" si="1"/>
        <v>0</v>
      </c>
      <c r="K12" s="89">
        <f t="shared" si="1"/>
        <v>0</v>
      </c>
      <c r="L12" s="89">
        <f t="shared" si="1"/>
        <v>0</v>
      </c>
      <c r="M12" s="89">
        <f t="shared" si="1"/>
        <v>0</v>
      </c>
      <c r="N12" s="89">
        <f t="shared" si="1"/>
        <v>0</v>
      </c>
      <c r="O12" s="89">
        <f t="shared" si="1"/>
        <v>0</v>
      </c>
      <c r="P12" s="89">
        <f t="shared" si="1"/>
        <v>0</v>
      </c>
      <c r="Q12" s="89">
        <f t="shared" si="1"/>
        <v>0</v>
      </c>
      <c r="R12" s="89">
        <f t="shared" si="1"/>
        <v>0</v>
      </c>
      <c r="S12" s="89">
        <f t="shared" si="1"/>
        <v>0</v>
      </c>
      <c r="T12" s="89" t="e">
        <f t="shared" si="1"/>
        <v>#REF!</v>
      </c>
      <c r="U12" s="89">
        <v>0</v>
      </c>
      <c r="V12" s="89">
        <v>0</v>
      </c>
      <c r="W12" s="89">
        <v>0</v>
      </c>
      <c r="X12" s="89">
        <v>0</v>
      </c>
      <c r="Y12" s="89">
        <v>0</v>
      </c>
      <c r="Z12" s="89">
        <v>0</v>
      </c>
      <c r="AA12" s="89" t="e">
        <v>#REF!</v>
      </c>
      <c r="AB12" s="89">
        <v>0</v>
      </c>
      <c r="AC12" s="89">
        <v>0</v>
      </c>
      <c r="AD12" s="89">
        <v>0</v>
      </c>
      <c r="AE12" s="89">
        <v>0</v>
      </c>
      <c r="AF12" s="89">
        <v>0</v>
      </c>
      <c r="AG12" s="89" t="e">
        <f>AG13+AG16+AG32</f>
        <v>#REF!</v>
      </c>
      <c r="AH12" s="89"/>
      <c r="AI12" s="89"/>
      <c r="AJ12" s="89"/>
      <c r="AK12" s="89"/>
      <c r="AL12" s="89"/>
      <c r="AM12" s="89"/>
      <c r="AN12" s="89"/>
      <c r="AO12" s="89"/>
      <c r="AP12" s="89"/>
      <c r="AQ12" s="89"/>
      <c r="AR12" s="89"/>
      <c r="AS12" s="89"/>
      <c r="AT12" s="89"/>
      <c r="AU12" s="89"/>
      <c r="AV12" s="90"/>
      <c r="AW12" s="67"/>
      <c r="AX12" s="68"/>
    </row>
    <row r="13" spans="1:50" ht="24">
      <c r="A13" s="69" t="s">
        <v>23</v>
      </c>
      <c r="B13" s="70" t="s">
        <v>24</v>
      </c>
      <c r="C13" s="13"/>
      <c r="D13" s="17"/>
      <c r="E13" s="13"/>
      <c r="F13" s="91"/>
      <c r="G13" s="74">
        <f>SUM(G14:G15)</f>
        <v>13797</v>
      </c>
      <c r="H13" s="74">
        <f t="shared" ref="H13:I13" si="2">SUM(H14:H15)</f>
        <v>4566</v>
      </c>
      <c r="I13" s="74">
        <f t="shared" si="2"/>
        <v>7000</v>
      </c>
      <c r="J13" s="74">
        <v>0</v>
      </c>
      <c r="K13" s="74">
        <v>0</v>
      </c>
      <c r="L13" s="74">
        <v>0</v>
      </c>
      <c r="M13" s="74">
        <v>0</v>
      </c>
      <c r="N13" s="74">
        <v>0</v>
      </c>
      <c r="O13" s="74">
        <v>0</v>
      </c>
      <c r="P13" s="74">
        <v>0</v>
      </c>
      <c r="Q13" s="74">
        <v>0</v>
      </c>
      <c r="R13" s="74">
        <v>0</v>
      </c>
      <c r="S13" s="74">
        <v>0</v>
      </c>
      <c r="T13" s="74">
        <v>0</v>
      </c>
      <c r="U13" s="74">
        <v>0</v>
      </c>
      <c r="V13" s="74">
        <v>0</v>
      </c>
      <c r="W13" s="74">
        <v>0</v>
      </c>
      <c r="X13" s="74">
        <v>0</v>
      </c>
      <c r="Y13" s="74">
        <v>0</v>
      </c>
      <c r="Z13" s="74">
        <v>0</v>
      </c>
      <c r="AA13" s="74" t="e">
        <v>#REF!</v>
      </c>
      <c r="AB13" s="74">
        <v>0</v>
      </c>
      <c r="AC13" s="74">
        <v>0</v>
      </c>
      <c r="AD13" s="74">
        <v>0</v>
      </c>
      <c r="AE13" s="74">
        <v>0</v>
      </c>
      <c r="AF13" s="74">
        <v>0</v>
      </c>
      <c r="AG13" s="74" t="e">
        <f t="shared" ref="AG13" si="3">SUM(AG14:AG15)</f>
        <v>#REF!</v>
      </c>
      <c r="AH13" s="74"/>
      <c r="AI13" s="74"/>
      <c r="AJ13" s="74"/>
      <c r="AK13" s="74"/>
      <c r="AL13" s="74"/>
      <c r="AM13" s="74"/>
      <c r="AN13" s="74"/>
      <c r="AO13" s="74"/>
      <c r="AP13" s="74"/>
      <c r="AQ13" s="74"/>
      <c r="AR13" s="74"/>
      <c r="AS13" s="74"/>
      <c r="AT13" s="74"/>
      <c r="AU13" s="74"/>
      <c r="AV13" s="76"/>
      <c r="AW13" s="92"/>
    </row>
    <row r="14" spans="1:50" ht="27.75" customHeight="1">
      <c r="A14" s="6">
        <v>1</v>
      </c>
      <c r="B14" s="33" t="s">
        <v>60</v>
      </c>
      <c r="C14" s="12" t="s">
        <v>41</v>
      </c>
      <c r="D14" s="12" t="s">
        <v>61</v>
      </c>
      <c r="E14" s="11"/>
      <c r="F14" s="79"/>
      <c r="G14" s="34">
        <v>6800</v>
      </c>
      <c r="H14" s="18">
        <v>2200</v>
      </c>
      <c r="I14" s="81">
        <v>6500</v>
      </c>
      <c r="J14" s="81"/>
      <c r="K14" s="81"/>
      <c r="L14" s="81"/>
      <c r="M14" s="81"/>
      <c r="N14" s="81"/>
      <c r="O14" s="81"/>
      <c r="P14" s="81"/>
      <c r="Q14" s="81"/>
      <c r="R14" s="81"/>
      <c r="S14" s="81"/>
      <c r="T14" s="81"/>
      <c r="U14" s="81"/>
      <c r="V14" s="81"/>
      <c r="W14" s="81"/>
      <c r="X14" s="81"/>
      <c r="Y14" s="81"/>
      <c r="Z14" s="81"/>
      <c r="AA14" s="82" t="e">
        <v>#REF!</v>
      </c>
      <c r="AB14" s="82"/>
      <c r="AC14" s="82"/>
      <c r="AD14" s="82"/>
      <c r="AE14" s="82"/>
      <c r="AF14" s="82"/>
      <c r="AG14" s="26">
        <f>'KH von 2020'!K40</f>
        <v>300</v>
      </c>
      <c r="AH14" s="82"/>
      <c r="AI14" s="82"/>
      <c r="AJ14" s="82"/>
      <c r="AK14" s="82"/>
      <c r="AL14" s="82"/>
      <c r="AM14" s="82"/>
      <c r="AN14" s="82"/>
      <c r="AO14" s="82"/>
      <c r="AP14" s="82"/>
      <c r="AQ14" s="82"/>
      <c r="AR14" s="82"/>
      <c r="AS14" s="82"/>
      <c r="AT14" s="82"/>
      <c r="AU14" s="81" t="s">
        <v>150</v>
      </c>
      <c r="AV14" s="722"/>
      <c r="AW14" s="92"/>
    </row>
    <row r="15" spans="1:50" ht="30.75" customHeight="1">
      <c r="A15" s="6">
        <v>2</v>
      </c>
      <c r="B15" s="33" t="s">
        <v>62</v>
      </c>
      <c r="C15" s="12" t="s">
        <v>40</v>
      </c>
      <c r="D15" s="12" t="s">
        <v>58</v>
      </c>
      <c r="E15" s="11"/>
      <c r="F15" s="93"/>
      <c r="G15" s="34">
        <v>6997</v>
      </c>
      <c r="H15" s="18">
        <v>2366</v>
      </c>
      <c r="I15" s="81">
        <v>500</v>
      </c>
      <c r="J15" s="81"/>
      <c r="K15" s="94"/>
      <c r="L15" s="81"/>
      <c r="M15" s="81"/>
      <c r="N15" s="81"/>
      <c r="O15" s="81"/>
      <c r="P15" s="81"/>
      <c r="Q15" s="81"/>
      <c r="R15" s="81"/>
      <c r="S15" s="81"/>
      <c r="T15" s="95"/>
      <c r="U15" s="81"/>
      <c r="V15" s="81"/>
      <c r="W15" s="81"/>
      <c r="X15" s="81"/>
      <c r="Y15" s="81"/>
      <c r="Z15" s="81"/>
      <c r="AA15" s="82" t="e">
        <v>#REF!</v>
      </c>
      <c r="AB15" s="82"/>
      <c r="AC15" s="82"/>
      <c r="AD15" s="82"/>
      <c r="AE15" s="82"/>
      <c r="AF15" s="82"/>
      <c r="AG15" s="26" t="e">
        <f>'KH von 2020'!#REF!</f>
        <v>#REF!</v>
      </c>
      <c r="AH15" s="82"/>
      <c r="AI15" s="82"/>
      <c r="AJ15" s="82"/>
      <c r="AK15" s="82"/>
      <c r="AL15" s="82"/>
      <c r="AM15" s="82"/>
      <c r="AN15" s="82"/>
      <c r="AO15" s="82"/>
      <c r="AP15" s="82"/>
      <c r="AQ15" s="82"/>
      <c r="AR15" s="82"/>
      <c r="AS15" s="82"/>
      <c r="AT15" s="82"/>
      <c r="AU15" s="81" t="s">
        <v>150</v>
      </c>
      <c r="AV15" s="724"/>
      <c r="AW15" s="92"/>
    </row>
    <row r="16" spans="1:50" ht="25.5">
      <c r="A16" s="9" t="s">
        <v>45</v>
      </c>
      <c r="B16" s="23" t="s">
        <v>73</v>
      </c>
      <c r="C16" s="23"/>
      <c r="D16" s="23"/>
      <c r="E16" s="23"/>
      <c r="F16" s="23"/>
      <c r="G16" s="97">
        <f>G17+G24</f>
        <v>106297</v>
      </c>
      <c r="H16" s="97">
        <f t="shared" ref="H16:AG16" si="4">H17+H24</f>
        <v>62911</v>
      </c>
      <c r="I16" s="97">
        <f t="shared" si="4"/>
        <v>0</v>
      </c>
      <c r="J16" s="97">
        <f t="shared" si="4"/>
        <v>0</v>
      </c>
      <c r="K16" s="97">
        <f t="shared" si="4"/>
        <v>0</v>
      </c>
      <c r="L16" s="97">
        <f t="shared" si="4"/>
        <v>0</v>
      </c>
      <c r="M16" s="97">
        <f t="shared" si="4"/>
        <v>0</v>
      </c>
      <c r="N16" s="97">
        <f t="shared" si="4"/>
        <v>0</v>
      </c>
      <c r="O16" s="97">
        <f t="shared" si="4"/>
        <v>0</v>
      </c>
      <c r="P16" s="97">
        <f t="shared" si="4"/>
        <v>0</v>
      </c>
      <c r="Q16" s="97">
        <f t="shared" si="4"/>
        <v>0</v>
      </c>
      <c r="R16" s="97">
        <f t="shared" si="4"/>
        <v>0</v>
      </c>
      <c r="S16" s="97">
        <f t="shared" si="4"/>
        <v>0</v>
      </c>
      <c r="T16" s="97" t="e">
        <f t="shared" si="4"/>
        <v>#REF!</v>
      </c>
      <c r="U16" s="97">
        <f t="shared" si="4"/>
        <v>0</v>
      </c>
      <c r="V16" s="97">
        <f t="shared" si="4"/>
        <v>0</v>
      </c>
      <c r="W16" s="97">
        <f t="shared" si="4"/>
        <v>0</v>
      </c>
      <c r="X16" s="97">
        <f t="shared" si="4"/>
        <v>0</v>
      </c>
      <c r="Y16" s="97">
        <f t="shared" si="4"/>
        <v>0</v>
      </c>
      <c r="Z16" s="97">
        <f t="shared" si="4"/>
        <v>0</v>
      </c>
      <c r="AA16" s="97">
        <f t="shared" si="4"/>
        <v>0</v>
      </c>
      <c r="AB16" s="97">
        <f t="shared" si="4"/>
        <v>0</v>
      </c>
      <c r="AC16" s="97">
        <f t="shared" si="4"/>
        <v>0</v>
      </c>
      <c r="AD16" s="97">
        <f t="shared" si="4"/>
        <v>0</v>
      </c>
      <c r="AE16" s="97">
        <f t="shared" si="4"/>
        <v>0</v>
      </c>
      <c r="AF16" s="97">
        <f t="shared" si="4"/>
        <v>0</v>
      </c>
      <c r="AG16" s="97" t="e">
        <f t="shared" si="4"/>
        <v>#REF!</v>
      </c>
      <c r="AH16" s="97"/>
      <c r="AI16" s="97"/>
      <c r="AJ16" s="97"/>
      <c r="AK16" s="97"/>
      <c r="AL16" s="97"/>
      <c r="AM16" s="97"/>
      <c r="AN16" s="97"/>
      <c r="AO16" s="97"/>
      <c r="AP16" s="97"/>
      <c r="AQ16" s="97"/>
      <c r="AR16" s="97"/>
      <c r="AS16" s="97"/>
      <c r="AT16" s="97"/>
      <c r="AU16" s="97"/>
      <c r="AV16" s="98"/>
      <c r="AW16" s="92"/>
    </row>
    <row r="17" spans="1:49">
      <c r="A17" s="14" t="s">
        <v>74</v>
      </c>
      <c r="B17" s="20" t="s">
        <v>75</v>
      </c>
      <c r="C17" s="20"/>
      <c r="D17" s="20"/>
      <c r="E17" s="20"/>
      <c r="F17" s="20"/>
      <c r="G17" s="99">
        <f>SUM(G18:G23)</f>
        <v>80775</v>
      </c>
      <c r="H17" s="99">
        <f>SUM(H18:H23)</f>
        <v>54301</v>
      </c>
      <c r="I17" s="20"/>
      <c r="J17" s="20"/>
      <c r="K17" s="20"/>
      <c r="L17" s="20"/>
      <c r="M17" s="20"/>
      <c r="N17" s="20"/>
      <c r="O17" s="20"/>
      <c r="P17" s="20"/>
      <c r="Q17" s="20"/>
      <c r="R17" s="20"/>
      <c r="S17" s="20"/>
      <c r="T17" s="99" t="e">
        <f>SUM(T18:T23)</f>
        <v>#REF!</v>
      </c>
      <c r="U17" s="20"/>
      <c r="V17" s="20"/>
      <c r="W17" s="20"/>
      <c r="X17" s="20"/>
      <c r="Y17" s="20"/>
      <c r="Z17" s="20"/>
      <c r="AA17" s="20"/>
      <c r="AB17" s="20"/>
      <c r="AC17" s="20"/>
      <c r="AD17" s="20"/>
      <c r="AE17" s="20"/>
      <c r="AF17" s="20"/>
      <c r="AG17" s="99" t="e">
        <f>SUM(AG18:AT23)</f>
        <v>#REF!</v>
      </c>
      <c r="AH17" s="20"/>
      <c r="AI17" s="20"/>
      <c r="AJ17" s="20"/>
      <c r="AK17" s="20"/>
      <c r="AL17" s="20"/>
      <c r="AM17" s="20"/>
      <c r="AN17" s="20"/>
      <c r="AO17" s="20"/>
      <c r="AP17" s="20"/>
      <c r="AQ17" s="20"/>
      <c r="AR17" s="20"/>
      <c r="AS17" s="20"/>
      <c r="AT17" s="20"/>
      <c r="AU17" s="20"/>
      <c r="AV17" s="100"/>
      <c r="AW17" s="92"/>
    </row>
    <row r="18" spans="1:49" ht="36">
      <c r="A18" s="6">
        <v>1</v>
      </c>
      <c r="B18" s="33" t="s">
        <v>79</v>
      </c>
      <c r="C18" s="12" t="s">
        <v>78</v>
      </c>
      <c r="D18" s="12" t="s">
        <v>61</v>
      </c>
      <c r="E18" s="12" t="s">
        <v>80</v>
      </c>
      <c r="F18" s="12" t="s">
        <v>81</v>
      </c>
      <c r="G18" s="34">
        <v>14990</v>
      </c>
      <c r="H18" s="18">
        <v>11005</v>
      </c>
      <c r="I18" s="101"/>
      <c r="J18" s="101"/>
      <c r="K18" s="101"/>
      <c r="L18" s="101"/>
      <c r="M18" s="101"/>
      <c r="N18" s="101"/>
      <c r="O18" s="101"/>
      <c r="P18" s="101"/>
      <c r="Q18" s="101"/>
      <c r="R18" s="101"/>
      <c r="S18" s="101"/>
      <c r="T18" s="81" t="e">
        <f>'KH von 2020'!#REF!</f>
        <v>#REF!</v>
      </c>
      <c r="U18" s="81"/>
      <c r="V18" s="81"/>
      <c r="W18" s="81"/>
      <c r="X18" s="81"/>
      <c r="Y18" s="81"/>
      <c r="Z18" s="81"/>
      <c r="AA18" s="82"/>
      <c r="AB18" s="82"/>
      <c r="AC18" s="82"/>
      <c r="AD18" s="82"/>
      <c r="AE18" s="82"/>
      <c r="AF18" s="82"/>
      <c r="AG18" s="26" t="e">
        <f>'KH von 2020'!#REF!</f>
        <v>#REF!</v>
      </c>
      <c r="AH18" s="82"/>
      <c r="AI18" s="82"/>
      <c r="AJ18" s="82"/>
      <c r="AK18" s="82"/>
      <c r="AL18" s="82"/>
      <c r="AM18" s="82"/>
      <c r="AN18" s="82"/>
      <c r="AO18" s="82"/>
      <c r="AP18" s="82"/>
      <c r="AQ18" s="82"/>
      <c r="AR18" s="82"/>
      <c r="AS18" s="82"/>
      <c r="AT18" s="82"/>
      <c r="AU18" s="81" t="s">
        <v>150</v>
      </c>
      <c r="AV18" s="722"/>
      <c r="AW18" s="92"/>
    </row>
    <row r="19" spans="1:49" ht="36">
      <c r="A19" s="6">
        <v>2</v>
      </c>
      <c r="B19" s="33" t="s">
        <v>82</v>
      </c>
      <c r="C19" s="12" t="s">
        <v>83</v>
      </c>
      <c r="D19" s="12" t="s">
        <v>61</v>
      </c>
      <c r="E19" s="12" t="s">
        <v>84</v>
      </c>
      <c r="F19" s="12" t="s">
        <v>85</v>
      </c>
      <c r="G19" s="34">
        <v>12000</v>
      </c>
      <c r="H19" s="18">
        <v>8659</v>
      </c>
      <c r="I19" s="101"/>
      <c r="J19" s="101"/>
      <c r="K19" s="12" t="s">
        <v>151</v>
      </c>
      <c r="L19" s="101"/>
      <c r="M19" s="101"/>
      <c r="N19" s="101"/>
      <c r="O19" s="101"/>
      <c r="P19" s="101"/>
      <c r="Q19" s="101"/>
      <c r="R19" s="101"/>
      <c r="S19" s="101"/>
      <c r="T19" s="81" t="e">
        <f>'KH von 2020'!#REF!</f>
        <v>#REF!</v>
      </c>
      <c r="U19" s="81"/>
      <c r="V19" s="81"/>
      <c r="W19" s="81"/>
      <c r="X19" s="81"/>
      <c r="Y19" s="81"/>
      <c r="Z19" s="81"/>
      <c r="AA19" s="82"/>
      <c r="AB19" s="82"/>
      <c r="AC19" s="82"/>
      <c r="AD19" s="82"/>
      <c r="AE19" s="82"/>
      <c r="AF19" s="82"/>
      <c r="AG19" s="26" t="e">
        <f>'KH von 2020'!#REF!</f>
        <v>#REF!</v>
      </c>
      <c r="AH19" s="82"/>
      <c r="AI19" s="82"/>
      <c r="AJ19" s="82"/>
      <c r="AK19" s="82"/>
      <c r="AL19" s="82"/>
      <c r="AM19" s="82"/>
      <c r="AN19" s="82"/>
      <c r="AO19" s="82"/>
      <c r="AP19" s="82"/>
      <c r="AQ19" s="82"/>
      <c r="AR19" s="82"/>
      <c r="AS19" s="82"/>
      <c r="AT19" s="82"/>
      <c r="AU19" s="81" t="s">
        <v>150</v>
      </c>
      <c r="AV19" s="723"/>
      <c r="AW19" s="92"/>
    </row>
    <row r="20" spans="1:49" ht="36">
      <c r="A20" s="6">
        <v>3</v>
      </c>
      <c r="B20" s="33" t="s">
        <v>86</v>
      </c>
      <c r="C20" s="12" t="s">
        <v>55</v>
      </c>
      <c r="D20" s="12" t="s">
        <v>61</v>
      </c>
      <c r="E20" s="12" t="s">
        <v>87</v>
      </c>
      <c r="F20" s="12" t="s">
        <v>88</v>
      </c>
      <c r="G20" s="34">
        <v>10500</v>
      </c>
      <c r="H20" s="18">
        <v>7761</v>
      </c>
      <c r="I20" s="101"/>
      <c r="J20" s="101"/>
      <c r="K20" s="12" t="s">
        <v>152</v>
      </c>
      <c r="L20" s="101"/>
      <c r="M20" s="101"/>
      <c r="N20" s="101"/>
      <c r="O20" s="101"/>
      <c r="P20" s="101"/>
      <c r="Q20" s="101"/>
      <c r="R20" s="101"/>
      <c r="S20" s="101"/>
      <c r="T20" s="81" t="e">
        <f>'KH von 2020'!#REF!</f>
        <v>#REF!</v>
      </c>
      <c r="U20" s="81"/>
      <c r="V20" s="81"/>
      <c r="W20" s="81"/>
      <c r="X20" s="81"/>
      <c r="Y20" s="81"/>
      <c r="Z20" s="81"/>
      <c r="AA20" s="82"/>
      <c r="AB20" s="82"/>
      <c r="AC20" s="82"/>
      <c r="AD20" s="82"/>
      <c r="AE20" s="82"/>
      <c r="AF20" s="82"/>
      <c r="AG20" s="26" t="e">
        <f>'KH von 2020'!#REF!</f>
        <v>#REF!</v>
      </c>
      <c r="AH20" s="82"/>
      <c r="AI20" s="82"/>
      <c r="AJ20" s="82"/>
      <c r="AK20" s="82"/>
      <c r="AL20" s="82"/>
      <c r="AM20" s="82"/>
      <c r="AN20" s="82"/>
      <c r="AO20" s="82"/>
      <c r="AP20" s="82"/>
      <c r="AQ20" s="82"/>
      <c r="AR20" s="82"/>
      <c r="AS20" s="82"/>
      <c r="AT20" s="82"/>
      <c r="AU20" s="81" t="s">
        <v>150</v>
      </c>
      <c r="AV20" s="723"/>
      <c r="AW20" s="92"/>
    </row>
    <row r="21" spans="1:49" ht="36">
      <c r="A21" s="6">
        <v>4</v>
      </c>
      <c r="B21" s="33" t="s">
        <v>89</v>
      </c>
      <c r="C21" s="12" t="s">
        <v>55</v>
      </c>
      <c r="D21" s="12" t="s">
        <v>61</v>
      </c>
      <c r="E21" s="12" t="s">
        <v>44</v>
      </c>
      <c r="F21" s="12" t="s">
        <v>90</v>
      </c>
      <c r="G21" s="34">
        <v>14900</v>
      </c>
      <c r="H21" s="18">
        <v>10867</v>
      </c>
      <c r="I21" s="101"/>
      <c r="J21" s="101"/>
      <c r="K21" s="102"/>
      <c r="L21" s="101"/>
      <c r="M21" s="101"/>
      <c r="N21" s="101"/>
      <c r="O21" s="101"/>
      <c r="P21" s="101"/>
      <c r="Q21" s="101"/>
      <c r="R21" s="101"/>
      <c r="S21" s="101"/>
      <c r="T21" s="81"/>
      <c r="U21" s="81"/>
      <c r="V21" s="81"/>
      <c r="W21" s="81"/>
      <c r="X21" s="81"/>
      <c r="Y21" s="81"/>
      <c r="Z21" s="81"/>
      <c r="AA21" s="82"/>
      <c r="AB21" s="82"/>
      <c r="AC21" s="82"/>
      <c r="AD21" s="82"/>
      <c r="AE21" s="82"/>
      <c r="AF21" s="82"/>
      <c r="AG21" s="26" t="e">
        <f>'KH von 2020'!#REF!</f>
        <v>#REF!</v>
      </c>
      <c r="AH21" s="82"/>
      <c r="AI21" s="82"/>
      <c r="AJ21" s="82"/>
      <c r="AK21" s="82"/>
      <c r="AL21" s="82"/>
      <c r="AM21" s="82"/>
      <c r="AN21" s="82"/>
      <c r="AO21" s="82"/>
      <c r="AP21" s="82"/>
      <c r="AQ21" s="82"/>
      <c r="AR21" s="82"/>
      <c r="AS21" s="82"/>
      <c r="AT21" s="82"/>
      <c r="AU21" s="81" t="s">
        <v>150</v>
      </c>
      <c r="AV21" s="723"/>
      <c r="AW21" s="92"/>
    </row>
    <row r="22" spans="1:49" ht="36">
      <c r="A22" s="6">
        <v>5</v>
      </c>
      <c r="B22" s="33" t="s">
        <v>91</v>
      </c>
      <c r="C22" s="12" t="s">
        <v>42</v>
      </c>
      <c r="D22" s="12" t="s">
        <v>61</v>
      </c>
      <c r="E22" s="12" t="s">
        <v>92</v>
      </c>
      <c r="F22" s="12" t="s">
        <v>93</v>
      </c>
      <c r="G22" s="34">
        <v>14995</v>
      </c>
      <c r="H22" s="18">
        <v>9660</v>
      </c>
      <c r="I22" s="101"/>
      <c r="J22" s="101"/>
      <c r="K22" s="102"/>
      <c r="L22" s="101"/>
      <c r="M22" s="101"/>
      <c r="N22" s="101"/>
      <c r="O22" s="101"/>
      <c r="P22" s="101"/>
      <c r="Q22" s="101"/>
      <c r="R22" s="101"/>
      <c r="S22" s="101"/>
      <c r="T22" s="81"/>
      <c r="U22" s="81"/>
      <c r="V22" s="81"/>
      <c r="W22" s="81"/>
      <c r="X22" s="81"/>
      <c r="Y22" s="81"/>
      <c r="Z22" s="81"/>
      <c r="AA22" s="82"/>
      <c r="AB22" s="82"/>
      <c r="AC22" s="82"/>
      <c r="AD22" s="82"/>
      <c r="AE22" s="82"/>
      <c r="AF22" s="82"/>
      <c r="AG22" s="26" t="e">
        <f>'KH von 2020'!#REF!</f>
        <v>#REF!</v>
      </c>
      <c r="AH22" s="82"/>
      <c r="AI22" s="82"/>
      <c r="AJ22" s="82"/>
      <c r="AK22" s="82"/>
      <c r="AL22" s="82"/>
      <c r="AM22" s="82"/>
      <c r="AN22" s="82"/>
      <c r="AO22" s="82"/>
      <c r="AP22" s="82"/>
      <c r="AQ22" s="82"/>
      <c r="AR22" s="82"/>
      <c r="AS22" s="82"/>
      <c r="AT22" s="82"/>
      <c r="AU22" s="81" t="s">
        <v>150</v>
      </c>
      <c r="AV22" s="724"/>
      <c r="AW22" s="92"/>
    </row>
    <row r="23" spans="1:49" ht="36">
      <c r="A23" s="37">
        <v>6</v>
      </c>
      <c r="B23" s="38" t="s">
        <v>188</v>
      </c>
      <c r="C23" s="39" t="s">
        <v>83</v>
      </c>
      <c r="D23" s="39" t="s">
        <v>61</v>
      </c>
      <c r="E23" s="39" t="s">
        <v>189</v>
      </c>
      <c r="F23" s="39" t="s">
        <v>190</v>
      </c>
      <c r="G23" s="40">
        <v>13390</v>
      </c>
      <c r="H23" s="41">
        <v>6349</v>
      </c>
      <c r="I23" s="101"/>
      <c r="J23" s="101"/>
      <c r="K23" s="102"/>
      <c r="L23" s="101"/>
      <c r="M23" s="101"/>
      <c r="N23" s="101"/>
      <c r="O23" s="101"/>
      <c r="P23" s="101"/>
      <c r="Q23" s="101"/>
      <c r="R23" s="101"/>
      <c r="S23" s="101"/>
      <c r="T23" s="81"/>
      <c r="U23" s="81"/>
      <c r="V23" s="81"/>
      <c r="W23" s="81"/>
      <c r="X23" s="81"/>
      <c r="Y23" s="81"/>
      <c r="Z23" s="81"/>
      <c r="AA23" s="82"/>
      <c r="AB23" s="82"/>
      <c r="AC23" s="82"/>
      <c r="AD23" s="82"/>
      <c r="AE23" s="82"/>
      <c r="AF23" s="82"/>
      <c r="AG23" s="26" t="e">
        <f>'KH von 2020'!#REF!</f>
        <v>#REF!</v>
      </c>
      <c r="AH23" s="82"/>
      <c r="AI23" s="82"/>
      <c r="AJ23" s="82"/>
      <c r="AK23" s="82"/>
      <c r="AL23" s="82"/>
      <c r="AM23" s="82"/>
      <c r="AN23" s="82"/>
      <c r="AO23" s="82"/>
      <c r="AP23" s="82"/>
      <c r="AQ23" s="82"/>
      <c r="AR23" s="82"/>
      <c r="AS23" s="82"/>
      <c r="AT23" s="82"/>
      <c r="AU23" s="81" t="s">
        <v>150</v>
      </c>
      <c r="AV23" s="96"/>
      <c r="AW23" s="92"/>
    </row>
    <row r="24" spans="1:49">
      <c r="A24" s="14" t="s">
        <v>94</v>
      </c>
      <c r="B24" s="20" t="s">
        <v>95</v>
      </c>
      <c r="C24" s="103"/>
      <c r="D24" s="104"/>
      <c r="E24" s="105"/>
      <c r="F24" s="105"/>
      <c r="G24" s="106">
        <f>SUM(G25:G31)</f>
        <v>25522</v>
      </c>
      <c r="H24" s="106">
        <f>SUM(H25:H31)</f>
        <v>8610</v>
      </c>
      <c r="I24" s="105"/>
      <c r="J24" s="105"/>
      <c r="K24" s="105"/>
      <c r="L24" s="105"/>
      <c r="M24" s="105"/>
      <c r="N24" s="105"/>
      <c r="O24" s="105"/>
      <c r="P24" s="105"/>
      <c r="Q24" s="105"/>
      <c r="R24" s="105"/>
      <c r="S24" s="105"/>
      <c r="T24" s="106">
        <f>SUM(T25:T31)</f>
        <v>857</v>
      </c>
      <c r="U24" s="105"/>
      <c r="V24" s="105"/>
      <c r="W24" s="105"/>
      <c r="X24" s="105"/>
      <c r="Y24" s="105"/>
      <c r="Z24" s="105"/>
      <c r="AA24" s="105"/>
      <c r="AB24" s="105"/>
      <c r="AC24" s="105"/>
      <c r="AD24" s="105"/>
      <c r="AE24" s="105"/>
      <c r="AF24" s="105"/>
      <c r="AG24" s="106">
        <f>SUM(AG25:AG31)</f>
        <v>555</v>
      </c>
      <c r="AH24" s="105"/>
      <c r="AI24" s="105"/>
      <c r="AJ24" s="105"/>
      <c r="AK24" s="105"/>
      <c r="AL24" s="105"/>
      <c r="AM24" s="105"/>
      <c r="AN24" s="105"/>
      <c r="AO24" s="105"/>
      <c r="AP24" s="105"/>
      <c r="AQ24" s="105"/>
      <c r="AR24" s="105"/>
      <c r="AS24" s="105"/>
      <c r="AT24" s="105"/>
      <c r="AU24" s="105"/>
      <c r="AV24" s="107"/>
      <c r="AW24" s="92"/>
    </row>
    <row r="25" spans="1:49" ht="33.75">
      <c r="A25" s="6">
        <v>1</v>
      </c>
      <c r="B25" s="33" t="s">
        <v>96</v>
      </c>
      <c r="C25" s="12" t="s">
        <v>97</v>
      </c>
      <c r="D25" s="12" t="s">
        <v>61</v>
      </c>
      <c r="E25" s="12" t="s">
        <v>98</v>
      </c>
      <c r="F25" s="12" t="s">
        <v>99</v>
      </c>
      <c r="G25" s="34">
        <v>300</v>
      </c>
      <c r="H25" s="18">
        <v>213</v>
      </c>
      <c r="I25" s="101"/>
      <c r="J25" s="101"/>
      <c r="K25" s="102"/>
      <c r="L25" s="101"/>
      <c r="M25" s="101"/>
      <c r="N25" s="101"/>
      <c r="O25" s="101"/>
      <c r="P25" s="101"/>
      <c r="Q25" s="101"/>
      <c r="R25" s="101"/>
      <c r="S25" s="101"/>
      <c r="T25" s="81"/>
      <c r="U25" s="81"/>
      <c r="V25" s="81"/>
      <c r="W25" s="81"/>
      <c r="X25" s="81"/>
      <c r="Y25" s="81"/>
      <c r="Z25" s="81"/>
      <c r="AA25" s="82"/>
      <c r="AB25" s="82"/>
      <c r="AC25" s="82"/>
      <c r="AD25" s="82"/>
      <c r="AE25" s="82"/>
      <c r="AF25" s="82"/>
      <c r="AG25" s="26">
        <f>'KH von 2020'!K89</f>
        <v>105</v>
      </c>
      <c r="AH25" s="82"/>
      <c r="AI25" s="82"/>
      <c r="AJ25" s="82"/>
      <c r="AK25" s="82"/>
      <c r="AL25" s="82"/>
      <c r="AM25" s="82"/>
      <c r="AN25" s="82"/>
      <c r="AO25" s="82"/>
      <c r="AP25" s="82"/>
      <c r="AQ25" s="82"/>
      <c r="AR25" s="82"/>
      <c r="AS25" s="82"/>
      <c r="AT25" s="82"/>
      <c r="AU25" s="81" t="s">
        <v>153</v>
      </c>
      <c r="AV25" s="722" t="s">
        <v>154</v>
      </c>
      <c r="AW25" s="92"/>
    </row>
    <row r="26" spans="1:49" ht="24">
      <c r="A26" s="6">
        <v>2</v>
      </c>
      <c r="B26" s="33" t="s">
        <v>100</v>
      </c>
      <c r="C26" s="12" t="s">
        <v>77</v>
      </c>
      <c r="D26" s="12" t="s">
        <v>61</v>
      </c>
      <c r="E26" s="12" t="s">
        <v>101</v>
      </c>
      <c r="F26" s="12" t="s">
        <v>102</v>
      </c>
      <c r="G26" s="34">
        <v>550</v>
      </c>
      <c r="H26" s="18">
        <v>398</v>
      </c>
      <c r="I26" s="101"/>
      <c r="J26" s="101"/>
      <c r="K26" s="102"/>
      <c r="L26" s="101"/>
      <c r="M26" s="101"/>
      <c r="N26" s="101"/>
      <c r="O26" s="101"/>
      <c r="P26" s="101"/>
      <c r="Q26" s="101"/>
      <c r="R26" s="101"/>
      <c r="S26" s="101"/>
      <c r="T26" s="81"/>
      <c r="U26" s="81"/>
      <c r="V26" s="81"/>
      <c r="W26" s="81"/>
      <c r="X26" s="81"/>
      <c r="Y26" s="81"/>
      <c r="Z26" s="81"/>
      <c r="AA26" s="82"/>
      <c r="AB26" s="82"/>
      <c r="AC26" s="82"/>
      <c r="AD26" s="82"/>
      <c r="AE26" s="82"/>
      <c r="AF26" s="82"/>
      <c r="AG26" s="26">
        <f>'KH von 2020'!K90</f>
        <v>100</v>
      </c>
      <c r="AH26" s="82"/>
      <c r="AI26" s="82"/>
      <c r="AJ26" s="82"/>
      <c r="AK26" s="82"/>
      <c r="AL26" s="82"/>
      <c r="AM26" s="82"/>
      <c r="AN26" s="82"/>
      <c r="AO26" s="82"/>
      <c r="AP26" s="82"/>
      <c r="AQ26" s="82"/>
      <c r="AR26" s="82"/>
      <c r="AS26" s="82"/>
      <c r="AT26" s="82"/>
      <c r="AU26" s="81" t="s">
        <v>153</v>
      </c>
      <c r="AV26" s="723"/>
      <c r="AW26" s="92"/>
    </row>
    <row r="27" spans="1:49" ht="25.5">
      <c r="A27" s="6" t="s">
        <v>103</v>
      </c>
      <c r="B27" s="33" t="s">
        <v>104</v>
      </c>
      <c r="C27" s="12" t="s">
        <v>78</v>
      </c>
      <c r="D27" s="12" t="s">
        <v>61</v>
      </c>
      <c r="E27" s="12" t="s">
        <v>105</v>
      </c>
      <c r="F27" s="12" t="s">
        <v>106</v>
      </c>
      <c r="G27" s="34">
        <v>1400</v>
      </c>
      <c r="H27" s="18">
        <v>663</v>
      </c>
      <c r="I27" s="101"/>
      <c r="J27" s="101"/>
      <c r="K27" s="102"/>
      <c r="L27" s="101"/>
      <c r="M27" s="101"/>
      <c r="N27" s="101"/>
      <c r="O27" s="101"/>
      <c r="P27" s="101"/>
      <c r="Q27" s="101"/>
      <c r="R27" s="101"/>
      <c r="S27" s="101"/>
      <c r="T27" s="81"/>
      <c r="U27" s="81"/>
      <c r="V27" s="81"/>
      <c r="W27" s="81"/>
      <c r="X27" s="81"/>
      <c r="Y27" s="81"/>
      <c r="Z27" s="81"/>
      <c r="AA27" s="82"/>
      <c r="AB27" s="82"/>
      <c r="AC27" s="82"/>
      <c r="AD27" s="82"/>
      <c r="AE27" s="82"/>
      <c r="AF27" s="82"/>
      <c r="AG27" s="26">
        <f>'KH von 2020'!K91</f>
        <v>350</v>
      </c>
      <c r="AH27" s="82"/>
      <c r="AI27" s="82"/>
      <c r="AJ27" s="82"/>
      <c r="AK27" s="82"/>
      <c r="AL27" s="82"/>
      <c r="AM27" s="82"/>
      <c r="AN27" s="82"/>
      <c r="AO27" s="82"/>
      <c r="AP27" s="82"/>
      <c r="AQ27" s="82"/>
      <c r="AR27" s="82"/>
      <c r="AS27" s="82"/>
      <c r="AT27" s="82"/>
      <c r="AU27" s="81" t="s">
        <v>153</v>
      </c>
      <c r="AV27" s="724"/>
      <c r="AW27" s="92"/>
    </row>
    <row r="28" spans="1:49" ht="36">
      <c r="A28" s="6" t="s">
        <v>107</v>
      </c>
      <c r="B28" s="33" t="s">
        <v>108</v>
      </c>
      <c r="C28" s="12" t="s">
        <v>109</v>
      </c>
      <c r="D28" s="12" t="s">
        <v>61</v>
      </c>
      <c r="E28" s="12" t="s">
        <v>110</v>
      </c>
      <c r="F28" s="12" t="s">
        <v>111</v>
      </c>
      <c r="G28" s="34">
        <v>6990</v>
      </c>
      <c r="H28" s="18">
        <v>2399</v>
      </c>
      <c r="I28" s="101"/>
      <c r="J28" s="101"/>
      <c r="K28" s="12" t="s">
        <v>155</v>
      </c>
      <c r="L28" s="101"/>
      <c r="M28" s="101"/>
      <c r="N28" s="101"/>
      <c r="O28" s="101"/>
      <c r="P28" s="101"/>
      <c r="Q28" s="101"/>
      <c r="R28" s="101"/>
      <c r="S28" s="101"/>
      <c r="T28" s="81">
        <f>'KH von 2020'!P93</f>
        <v>857</v>
      </c>
      <c r="U28" s="81"/>
      <c r="V28" s="81"/>
      <c r="W28" s="81"/>
      <c r="X28" s="81"/>
      <c r="Y28" s="81"/>
      <c r="Z28" s="81"/>
      <c r="AA28" s="82"/>
      <c r="AB28" s="82"/>
      <c r="AC28" s="82"/>
      <c r="AD28" s="82"/>
      <c r="AE28" s="82"/>
      <c r="AF28" s="82"/>
      <c r="AG28" s="26">
        <f>'KH von 2020'!J93</f>
        <v>0</v>
      </c>
      <c r="AH28" s="82"/>
      <c r="AI28" s="82"/>
      <c r="AJ28" s="82"/>
      <c r="AK28" s="82"/>
      <c r="AL28" s="82"/>
      <c r="AM28" s="82"/>
      <c r="AN28" s="82"/>
      <c r="AO28" s="82"/>
      <c r="AP28" s="82"/>
      <c r="AQ28" s="82"/>
      <c r="AR28" s="82"/>
      <c r="AS28" s="82"/>
      <c r="AT28" s="82"/>
      <c r="AU28" s="81" t="s">
        <v>150</v>
      </c>
      <c r="AV28" s="722"/>
      <c r="AW28" s="92"/>
    </row>
    <row r="29" spans="1:49" ht="36">
      <c r="A29" s="6" t="s">
        <v>112</v>
      </c>
      <c r="B29" s="33" t="s">
        <v>113</v>
      </c>
      <c r="C29" s="12" t="s">
        <v>114</v>
      </c>
      <c r="D29" s="12" t="s">
        <v>61</v>
      </c>
      <c r="E29" s="12" t="s">
        <v>115</v>
      </c>
      <c r="F29" s="12" t="s">
        <v>116</v>
      </c>
      <c r="G29" s="34">
        <v>6990</v>
      </c>
      <c r="H29" s="18">
        <v>1989</v>
      </c>
      <c r="I29" s="101"/>
      <c r="J29" s="101"/>
      <c r="K29" s="102"/>
      <c r="L29" s="101"/>
      <c r="M29" s="101"/>
      <c r="N29" s="101"/>
      <c r="O29" s="101"/>
      <c r="P29" s="101"/>
      <c r="Q29" s="101"/>
      <c r="R29" s="101"/>
      <c r="S29" s="101"/>
      <c r="T29" s="81"/>
      <c r="U29" s="81"/>
      <c r="V29" s="81"/>
      <c r="W29" s="81"/>
      <c r="X29" s="81"/>
      <c r="Y29" s="81"/>
      <c r="Z29" s="81"/>
      <c r="AA29" s="82"/>
      <c r="AB29" s="82"/>
      <c r="AC29" s="82"/>
      <c r="AD29" s="82"/>
      <c r="AE29" s="82"/>
      <c r="AF29" s="82"/>
      <c r="AG29" s="26">
        <f>'KH von 2020'!K94</f>
        <v>0</v>
      </c>
      <c r="AH29" s="82"/>
      <c r="AI29" s="82"/>
      <c r="AJ29" s="82"/>
      <c r="AK29" s="82"/>
      <c r="AL29" s="82"/>
      <c r="AM29" s="82"/>
      <c r="AN29" s="82"/>
      <c r="AO29" s="82"/>
      <c r="AP29" s="82"/>
      <c r="AQ29" s="82"/>
      <c r="AR29" s="82"/>
      <c r="AS29" s="82"/>
      <c r="AT29" s="82"/>
      <c r="AU29" s="81" t="s">
        <v>150</v>
      </c>
      <c r="AV29" s="723"/>
      <c r="AW29" s="92"/>
    </row>
    <row r="30" spans="1:49" ht="45">
      <c r="A30" s="6" t="s">
        <v>117</v>
      </c>
      <c r="B30" s="33" t="s">
        <v>118</v>
      </c>
      <c r="C30" s="12" t="s">
        <v>76</v>
      </c>
      <c r="D30" s="12" t="s">
        <v>61</v>
      </c>
      <c r="E30" s="12" t="s">
        <v>119</v>
      </c>
      <c r="F30" s="12" t="s">
        <v>120</v>
      </c>
      <c r="G30" s="34">
        <v>5100</v>
      </c>
      <c r="H30" s="18">
        <f>'KH von 2020'!O95</f>
        <v>885</v>
      </c>
      <c r="I30" s="101"/>
      <c r="J30" s="101"/>
      <c r="K30" s="102"/>
      <c r="L30" s="101"/>
      <c r="M30" s="101"/>
      <c r="N30" s="101"/>
      <c r="O30" s="101"/>
      <c r="P30" s="101"/>
      <c r="Q30" s="101"/>
      <c r="R30" s="101"/>
      <c r="S30" s="101"/>
      <c r="T30" s="81"/>
      <c r="U30" s="81"/>
      <c r="V30" s="81"/>
      <c r="W30" s="81"/>
      <c r="X30" s="81"/>
      <c r="Y30" s="81"/>
      <c r="Z30" s="81"/>
      <c r="AA30" s="82"/>
      <c r="AB30" s="82"/>
      <c r="AC30" s="82"/>
      <c r="AD30" s="82"/>
      <c r="AE30" s="82"/>
      <c r="AF30" s="82"/>
      <c r="AG30" s="26">
        <f>'KH von 2020'!K95</f>
        <v>0</v>
      </c>
      <c r="AH30" s="82"/>
      <c r="AI30" s="82"/>
      <c r="AJ30" s="82"/>
      <c r="AK30" s="82"/>
      <c r="AL30" s="82"/>
      <c r="AM30" s="82"/>
      <c r="AN30" s="82"/>
      <c r="AO30" s="82"/>
      <c r="AP30" s="82"/>
      <c r="AQ30" s="82"/>
      <c r="AR30" s="82"/>
      <c r="AS30" s="82"/>
      <c r="AT30" s="82"/>
      <c r="AU30" s="81" t="s">
        <v>150</v>
      </c>
      <c r="AV30" s="723"/>
      <c r="AW30" s="92"/>
    </row>
    <row r="31" spans="1:49" ht="36">
      <c r="A31" s="6" t="s">
        <v>121</v>
      </c>
      <c r="B31" s="33" t="s">
        <v>122</v>
      </c>
      <c r="C31" s="12" t="s">
        <v>123</v>
      </c>
      <c r="D31" s="12" t="s">
        <v>61</v>
      </c>
      <c r="E31" s="12" t="s">
        <v>124</v>
      </c>
      <c r="F31" s="12" t="s">
        <v>125</v>
      </c>
      <c r="G31" s="34">
        <v>4192</v>
      </c>
      <c r="H31" s="18">
        <v>2063</v>
      </c>
      <c r="I31" s="101"/>
      <c r="J31" s="101"/>
      <c r="K31" s="102"/>
      <c r="L31" s="101"/>
      <c r="M31" s="101"/>
      <c r="N31" s="101"/>
      <c r="O31" s="101"/>
      <c r="P31" s="101"/>
      <c r="Q31" s="101"/>
      <c r="R31" s="101"/>
      <c r="S31" s="101"/>
      <c r="T31" s="81"/>
      <c r="U31" s="81"/>
      <c r="V31" s="81"/>
      <c r="W31" s="81"/>
      <c r="X31" s="81"/>
      <c r="Y31" s="81"/>
      <c r="Z31" s="81"/>
      <c r="AA31" s="82"/>
      <c r="AB31" s="82"/>
      <c r="AC31" s="82"/>
      <c r="AD31" s="82"/>
      <c r="AE31" s="82"/>
      <c r="AF31" s="82"/>
      <c r="AG31" s="26">
        <f>'KH von 2020'!K96</f>
        <v>0</v>
      </c>
      <c r="AH31" s="82"/>
      <c r="AI31" s="82"/>
      <c r="AJ31" s="82"/>
      <c r="AK31" s="82"/>
      <c r="AL31" s="82"/>
      <c r="AM31" s="82"/>
      <c r="AN31" s="82"/>
      <c r="AO31" s="82"/>
      <c r="AP31" s="82"/>
      <c r="AQ31" s="82"/>
      <c r="AR31" s="82"/>
      <c r="AS31" s="82"/>
      <c r="AT31" s="82"/>
      <c r="AU31" s="81" t="s">
        <v>150</v>
      </c>
      <c r="AV31" s="724"/>
      <c r="AW31" s="92"/>
    </row>
    <row r="32" spans="1:49" ht="38.25">
      <c r="A32" s="9" t="s">
        <v>46</v>
      </c>
      <c r="B32" s="108" t="s">
        <v>156</v>
      </c>
      <c r="C32" s="109"/>
      <c r="D32" s="17"/>
      <c r="E32" s="13"/>
      <c r="F32" s="13"/>
      <c r="G32" s="110">
        <f>SUM(G33:G41)</f>
        <v>16855.061000000002</v>
      </c>
      <c r="H32" s="110">
        <f>SUM(H33:H41)</f>
        <v>0</v>
      </c>
      <c r="I32" s="13"/>
      <c r="J32" s="13"/>
      <c r="K32" s="13"/>
      <c r="L32" s="13"/>
      <c r="M32" s="13"/>
      <c r="N32" s="13"/>
      <c r="O32" s="13"/>
      <c r="P32" s="13"/>
      <c r="Q32" s="13"/>
      <c r="R32" s="13"/>
      <c r="S32" s="13"/>
      <c r="T32" s="110">
        <f>SUM(T33:T41)</f>
        <v>0</v>
      </c>
      <c r="U32" s="13"/>
      <c r="V32" s="13"/>
      <c r="W32" s="13"/>
      <c r="X32" s="13"/>
      <c r="Y32" s="13"/>
      <c r="Z32" s="13"/>
      <c r="AA32" s="13"/>
      <c r="AB32" s="13"/>
      <c r="AC32" s="13"/>
      <c r="AD32" s="13"/>
      <c r="AE32" s="13"/>
      <c r="AF32" s="13"/>
      <c r="AG32" s="110">
        <f>SUM(AG33:AG41)</f>
        <v>0</v>
      </c>
      <c r="AH32" s="13"/>
      <c r="AI32" s="13"/>
      <c r="AJ32" s="13"/>
      <c r="AK32" s="13"/>
      <c r="AL32" s="13"/>
      <c r="AM32" s="13"/>
      <c r="AN32" s="13"/>
      <c r="AO32" s="13"/>
      <c r="AP32" s="13"/>
      <c r="AQ32" s="13"/>
      <c r="AR32" s="13"/>
      <c r="AS32" s="13"/>
      <c r="AT32" s="13"/>
      <c r="AU32" s="13"/>
      <c r="AV32" s="111"/>
      <c r="AW32" s="92"/>
    </row>
    <row r="33" spans="1:49" ht="127.5">
      <c r="A33" s="112">
        <v>1</v>
      </c>
      <c r="B33" s="113" t="s">
        <v>157</v>
      </c>
      <c r="C33" s="114" t="s">
        <v>76</v>
      </c>
      <c r="D33" s="115" t="s">
        <v>56</v>
      </c>
      <c r="E33" s="115" t="s">
        <v>158</v>
      </c>
      <c r="F33" s="12" t="s">
        <v>159</v>
      </c>
      <c r="G33" s="116">
        <v>4735</v>
      </c>
      <c r="H33" s="101"/>
      <c r="I33" s="101"/>
      <c r="J33" s="101"/>
      <c r="K33" s="102"/>
      <c r="L33" s="101"/>
      <c r="M33" s="101"/>
      <c r="N33" s="101"/>
      <c r="O33" s="101"/>
      <c r="P33" s="101"/>
      <c r="Q33" s="101"/>
      <c r="R33" s="101"/>
      <c r="S33" s="101"/>
      <c r="T33" s="81"/>
      <c r="U33" s="81"/>
      <c r="V33" s="81"/>
      <c r="W33" s="81"/>
      <c r="X33" s="81"/>
      <c r="Y33" s="81"/>
      <c r="Z33" s="81"/>
      <c r="AA33" s="82"/>
      <c r="AB33" s="82"/>
      <c r="AC33" s="82"/>
      <c r="AD33" s="82"/>
      <c r="AE33" s="82"/>
      <c r="AF33" s="82"/>
      <c r="AG33" s="82"/>
      <c r="AH33" s="82"/>
      <c r="AI33" s="82"/>
      <c r="AJ33" s="82"/>
      <c r="AK33" s="82"/>
      <c r="AL33" s="82"/>
      <c r="AM33" s="82"/>
      <c r="AN33" s="82"/>
      <c r="AO33" s="82"/>
      <c r="AP33" s="82"/>
      <c r="AQ33" s="82"/>
      <c r="AR33" s="82"/>
      <c r="AS33" s="82"/>
      <c r="AT33" s="82"/>
      <c r="AU33" s="82" t="s">
        <v>160</v>
      </c>
      <c r="AV33" s="722" t="s">
        <v>154</v>
      </c>
      <c r="AW33" s="92"/>
    </row>
    <row r="34" spans="1:49" ht="76.5">
      <c r="A34" s="112">
        <v>2</v>
      </c>
      <c r="B34" s="113" t="s">
        <v>161</v>
      </c>
      <c r="C34" s="114" t="s">
        <v>162</v>
      </c>
      <c r="D34" s="115" t="s">
        <v>56</v>
      </c>
      <c r="E34" s="115" t="s">
        <v>163</v>
      </c>
      <c r="F34" s="12" t="s">
        <v>159</v>
      </c>
      <c r="G34" s="116">
        <v>570.06099999999992</v>
      </c>
      <c r="H34" s="101"/>
      <c r="I34" s="101"/>
      <c r="J34" s="101"/>
      <c r="K34" s="102"/>
      <c r="L34" s="101"/>
      <c r="M34" s="101"/>
      <c r="N34" s="101"/>
      <c r="O34" s="101"/>
      <c r="P34" s="101"/>
      <c r="Q34" s="101"/>
      <c r="R34" s="101"/>
      <c r="S34" s="101"/>
      <c r="T34" s="81"/>
      <c r="U34" s="81"/>
      <c r="V34" s="81"/>
      <c r="W34" s="81"/>
      <c r="X34" s="81"/>
      <c r="Y34" s="81"/>
      <c r="Z34" s="81"/>
      <c r="AA34" s="82"/>
      <c r="AB34" s="82"/>
      <c r="AC34" s="82"/>
      <c r="AD34" s="82"/>
      <c r="AE34" s="82"/>
      <c r="AF34" s="82"/>
      <c r="AG34" s="82"/>
      <c r="AH34" s="82"/>
      <c r="AI34" s="82"/>
      <c r="AJ34" s="82"/>
      <c r="AK34" s="82"/>
      <c r="AL34" s="82"/>
      <c r="AM34" s="82"/>
      <c r="AN34" s="82"/>
      <c r="AO34" s="82"/>
      <c r="AP34" s="82"/>
      <c r="AQ34" s="82"/>
      <c r="AR34" s="82"/>
      <c r="AS34" s="82"/>
      <c r="AT34" s="82"/>
      <c r="AU34" s="82" t="s">
        <v>164</v>
      </c>
      <c r="AV34" s="723"/>
      <c r="AW34" s="92"/>
    </row>
    <row r="35" spans="1:49" ht="36">
      <c r="A35" s="112">
        <v>3</v>
      </c>
      <c r="B35" s="117" t="s">
        <v>165</v>
      </c>
      <c r="C35" s="118" t="s">
        <v>166</v>
      </c>
      <c r="D35" s="118" t="s">
        <v>58</v>
      </c>
      <c r="E35" s="119" t="s">
        <v>167</v>
      </c>
      <c r="F35" s="12" t="s">
        <v>159</v>
      </c>
      <c r="G35" s="120">
        <v>850</v>
      </c>
      <c r="H35" s="101"/>
      <c r="I35" s="101"/>
      <c r="J35" s="101"/>
      <c r="K35" s="102"/>
      <c r="L35" s="101"/>
      <c r="M35" s="101"/>
      <c r="N35" s="101"/>
      <c r="O35" s="101"/>
      <c r="P35" s="101"/>
      <c r="Q35" s="101"/>
      <c r="R35" s="101"/>
      <c r="S35" s="101"/>
      <c r="T35" s="81"/>
      <c r="U35" s="81"/>
      <c r="V35" s="81"/>
      <c r="W35" s="81"/>
      <c r="X35" s="81"/>
      <c r="Y35" s="81"/>
      <c r="Z35" s="81"/>
      <c r="AA35" s="82"/>
      <c r="AB35" s="82"/>
      <c r="AC35" s="82"/>
      <c r="AD35" s="82"/>
      <c r="AE35" s="82"/>
      <c r="AF35" s="82"/>
      <c r="AG35" s="82"/>
      <c r="AH35" s="82"/>
      <c r="AI35" s="82"/>
      <c r="AJ35" s="82"/>
      <c r="AK35" s="82"/>
      <c r="AL35" s="82"/>
      <c r="AM35" s="82"/>
      <c r="AN35" s="82"/>
      <c r="AO35" s="82"/>
      <c r="AP35" s="82"/>
      <c r="AQ35" s="82"/>
      <c r="AR35" s="82"/>
      <c r="AS35" s="82"/>
      <c r="AT35" s="82"/>
      <c r="AU35" s="82" t="s">
        <v>168</v>
      </c>
      <c r="AV35" s="724"/>
      <c r="AW35" s="92"/>
    </row>
    <row r="36" spans="1:49" ht="76.5">
      <c r="A36" s="121">
        <v>4</v>
      </c>
      <c r="B36" s="122" t="s">
        <v>169</v>
      </c>
      <c r="C36" s="114" t="s">
        <v>31</v>
      </c>
      <c r="D36" s="115" t="s">
        <v>56</v>
      </c>
      <c r="E36" s="123" t="s">
        <v>170</v>
      </c>
      <c r="F36" s="12" t="s">
        <v>171</v>
      </c>
      <c r="G36" s="120">
        <v>800</v>
      </c>
      <c r="H36" s="101"/>
      <c r="I36" s="101"/>
      <c r="J36" s="101"/>
      <c r="K36" s="102"/>
      <c r="L36" s="101"/>
      <c r="M36" s="101"/>
      <c r="N36" s="101"/>
      <c r="O36" s="101"/>
      <c r="P36" s="101"/>
      <c r="Q36" s="101"/>
      <c r="R36" s="101"/>
      <c r="S36" s="101"/>
      <c r="T36" s="81"/>
      <c r="U36" s="81"/>
      <c r="V36" s="81"/>
      <c r="W36" s="81"/>
      <c r="X36" s="81"/>
      <c r="Y36" s="81"/>
      <c r="Z36" s="81"/>
      <c r="AA36" s="82"/>
      <c r="AB36" s="82"/>
      <c r="AC36" s="82"/>
      <c r="AD36" s="82"/>
      <c r="AE36" s="82"/>
      <c r="AF36" s="82"/>
      <c r="AG36" s="82"/>
      <c r="AH36" s="82"/>
      <c r="AI36" s="82"/>
      <c r="AJ36" s="82"/>
      <c r="AK36" s="82"/>
      <c r="AL36" s="82"/>
      <c r="AM36" s="82"/>
      <c r="AN36" s="82"/>
      <c r="AO36" s="82"/>
      <c r="AP36" s="82"/>
      <c r="AQ36" s="82"/>
      <c r="AR36" s="82"/>
      <c r="AS36" s="82"/>
      <c r="AT36" s="82"/>
      <c r="AU36" s="81" t="s">
        <v>150</v>
      </c>
      <c r="AV36" s="722" t="s">
        <v>154</v>
      </c>
      <c r="AW36" s="92"/>
    </row>
    <row r="37" spans="1:49" ht="76.5">
      <c r="A37" s="112">
        <v>5</v>
      </c>
      <c r="B37" s="122" t="s">
        <v>172</v>
      </c>
      <c r="C37" s="114" t="s">
        <v>173</v>
      </c>
      <c r="D37" s="115" t="s">
        <v>56</v>
      </c>
      <c r="E37" s="124" t="s">
        <v>174</v>
      </c>
      <c r="F37" s="12" t="s">
        <v>175</v>
      </c>
      <c r="G37" s="125">
        <v>3700</v>
      </c>
      <c r="H37" s="101"/>
      <c r="I37" s="101"/>
      <c r="J37" s="101"/>
      <c r="K37" s="102"/>
      <c r="L37" s="101"/>
      <c r="M37" s="101"/>
      <c r="N37" s="101"/>
      <c r="O37" s="101"/>
      <c r="P37" s="101"/>
      <c r="Q37" s="101"/>
      <c r="R37" s="101"/>
      <c r="S37" s="101"/>
      <c r="T37" s="81"/>
      <c r="U37" s="81"/>
      <c r="V37" s="81"/>
      <c r="W37" s="81"/>
      <c r="X37" s="81"/>
      <c r="Y37" s="81"/>
      <c r="Z37" s="81"/>
      <c r="AA37" s="82"/>
      <c r="AB37" s="82"/>
      <c r="AC37" s="82"/>
      <c r="AD37" s="82"/>
      <c r="AE37" s="82"/>
      <c r="AF37" s="82"/>
      <c r="AG37" s="82"/>
      <c r="AH37" s="82"/>
      <c r="AI37" s="82"/>
      <c r="AJ37" s="82"/>
      <c r="AK37" s="82"/>
      <c r="AL37" s="82"/>
      <c r="AM37" s="82"/>
      <c r="AN37" s="82"/>
      <c r="AO37" s="82"/>
      <c r="AP37" s="82"/>
      <c r="AQ37" s="82"/>
      <c r="AR37" s="82"/>
      <c r="AS37" s="82"/>
      <c r="AT37" s="82"/>
      <c r="AU37" s="81" t="s">
        <v>150</v>
      </c>
      <c r="AV37" s="723"/>
      <c r="AW37" s="92"/>
    </row>
    <row r="38" spans="1:49" ht="38.25">
      <c r="A38" s="112">
        <v>6</v>
      </c>
      <c r="B38" s="126" t="s">
        <v>176</v>
      </c>
      <c r="C38" s="127" t="s">
        <v>77</v>
      </c>
      <c r="D38" s="128" t="s">
        <v>56</v>
      </c>
      <c r="E38" s="124" t="s">
        <v>177</v>
      </c>
      <c r="F38" s="12" t="s">
        <v>178</v>
      </c>
      <c r="G38" s="120">
        <v>4000</v>
      </c>
      <c r="H38" s="101"/>
      <c r="I38" s="101"/>
      <c r="J38" s="101"/>
      <c r="K38" s="102"/>
      <c r="L38" s="101"/>
      <c r="M38" s="101"/>
      <c r="N38" s="101"/>
      <c r="O38" s="101"/>
      <c r="P38" s="101"/>
      <c r="Q38" s="101"/>
      <c r="R38" s="101"/>
      <c r="S38" s="101"/>
      <c r="T38" s="81"/>
      <c r="U38" s="81"/>
      <c r="V38" s="81"/>
      <c r="W38" s="81"/>
      <c r="X38" s="81"/>
      <c r="Y38" s="81"/>
      <c r="Z38" s="81"/>
      <c r="AA38" s="82"/>
      <c r="AB38" s="82"/>
      <c r="AC38" s="82"/>
      <c r="AD38" s="82"/>
      <c r="AE38" s="82"/>
      <c r="AF38" s="82"/>
      <c r="AG38" s="82"/>
      <c r="AH38" s="82"/>
      <c r="AI38" s="82"/>
      <c r="AJ38" s="82"/>
      <c r="AK38" s="82"/>
      <c r="AL38" s="82"/>
      <c r="AM38" s="82"/>
      <c r="AN38" s="82"/>
      <c r="AO38" s="82"/>
      <c r="AP38" s="82"/>
      <c r="AQ38" s="82"/>
      <c r="AR38" s="82"/>
      <c r="AS38" s="82"/>
      <c r="AT38" s="82"/>
      <c r="AU38" s="81" t="s">
        <v>150</v>
      </c>
      <c r="AV38" s="723"/>
      <c r="AW38" s="92"/>
    </row>
    <row r="39" spans="1:49" ht="38.25">
      <c r="A39" s="112">
        <v>7</v>
      </c>
      <c r="B39" s="129" t="s">
        <v>179</v>
      </c>
      <c r="C39" s="130" t="s">
        <v>29</v>
      </c>
      <c r="D39" s="130" t="s">
        <v>56</v>
      </c>
      <c r="E39" s="131" t="s">
        <v>180</v>
      </c>
      <c r="F39" s="12" t="s">
        <v>181</v>
      </c>
      <c r="G39" s="116">
        <v>900</v>
      </c>
      <c r="H39" s="101"/>
      <c r="I39" s="101"/>
      <c r="J39" s="101"/>
      <c r="K39" s="102"/>
      <c r="L39" s="101"/>
      <c r="M39" s="101"/>
      <c r="N39" s="101"/>
      <c r="O39" s="101"/>
      <c r="P39" s="101"/>
      <c r="Q39" s="101"/>
      <c r="R39" s="101"/>
      <c r="S39" s="101"/>
      <c r="T39" s="81"/>
      <c r="U39" s="81"/>
      <c r="V39" s="81"/>
      <c r="W39" s="81"/>
      <c r="X39" s="81"/>
      <c r="Y39" s="81"/>
      <c r="Z39" s="81"/>
      <c r="AA39" s="82"/>
      <c r="AB39" s="82"/>
      <c r="AC39" s="82"/>
      <c r="AD39" s="82"/>
      <c r="AE39" s="82"/>
      <c r="AF39" s="82"/>
      <c r="AG39" s="82"/>
      <c r="AH39" s="82"/>
      <c r="AI39" s="82"/>
      <c r="AJ39" s="82"/>
      <c r="AK39" s="82"/>
      <c r="AL39" s="82"/>
      <c r="AM39" s="82"/>
      <c r="AN39" s="82"/>
      <c r="AO39" s="82"/>
      <c r="AP39" s="82"/>
      <c r="AQ39" s="82"/>
      <c r="AR39" s="82"/>
      <c r="AS39" s="82"/>
      <c r="AT39" s="82"/>
      <c r="AU39" s="81" t="s">
        <v>150</v>
      </c>
      <c r="AV39" s="723"/>
      <c r="AW39" s="92"/>
    </row>
    <row r="40" spans="1:49" ht="38.25">
      <c r="A40" s="112">
        <v>8</v>
      </c>
      <c r="B40" s="117" t="s">
        <v>182</v>
      </c>
      <c r="C40" s="119" t="s">
        <v>183</v>
      </c>
      <c r="D40" s="119" t="s">
        <v>56</v>
      </c>
      <c r="E40" s="119" t="s">
        <v>180</v>
      </c>
      <c r="F40" s="12" t="s">
        <v>184</v>
      </c>
      <c r="G40" s="132">
        <v>500</v>
      </c>
      <c r="H40" s="101"/>
      <c r="I40" s="101"/>
      <c r="J40" s="101"/>
      <c r="K40" s="102"/>
      <c r="L40" s="101"/>
      <c r="M40" s="101"/>
      <c r="N40" s="101"/>
      <c r="O40" s="101"/>
      <c r="P40" s="101"/>
      <c r="Q40" s="101"/>
      <c r="R40" s="101"/>
      <c r="S40" s="101"/>
      <c r="T40" s="81"/>
      <c r="U40" s="81"/>
      <c r="V40" s="81"/>
      <c r="W40" s="81"/>
      <c r="X40" s="81"/>
      <c r="Y40" s="81"/>
      <c r="Z40" s="81"/>
      <c r="AA40" s="82"/>
      <c r="AB40" s="82"/>
      <c r="AC40" s="82"/>
      <c r="AD40" s="82"/>
      <c r="AE40" s="82"/>
      <c r="AF40" s="82"/>
      <c r="AG40" s="82"/>
      <c r="AH40" s="82"/>
      <c r="AI40" s="82"/>
      <c r="AJ40" s="82"/>
      <c r="AK40" s="82"/>
      <c r="AL40" s="82"/>
      <c r="AM40" s="82"/>
      <c r="AN40" s="82"/>
      <c r="AO40" s="82"/>
      <c r="AP40" s="82"/>
      <c r="AQ40" s="82"/>
      <c r="AR40" s="82"/>
      <c r="AS40" s="82"/>
      <c r="AT40" s="82"/>
      <c r="AU40" s="81" t="s">
        <v>150</v>
      </c>
      <c r="AV40" s="723"/>
      <c r="AW40" s="92"/>
    </row>
    <row r="41" spans="1:49" ht="38.25">
      <c r="A41" s="112">
        <v>9</v>
      </c>
      <c r="B41" s="117" t="s">
        <v>185</v>
      </c>
      <c r="C41" s="119" t="s">
        <v>183</v>
      </c>
      <c r="D41" s="119" t="s">
        <v>56</v>
      </c>
      <c r="E41" s="119" t="s">
        <v>186</v>
      </c>
      <c r="F41" s="12" t="s">
        <v>159</v>
      </c>
      <c r="G41" s="116">
        <v>800</v>
      </c>
      <c r="H41" s="101"/>
      <c r="I41" s="101"/>
      <c r="J41" s="133"/>
      <c r="K41" s="102"/>
      <c r="L41" s="101"/>
      <c r="M41" s="101"/>
      <c r="N41" s="101"/>
      <c r="O41" s="101"/>
      <c r="P41" s="101"/>
      <c r="Q41" s="101"/>
      <c r="R41" s="101"/>
      <c r="S41" s="101"/>
      <c r="T41" s="81"/>
      <c r="U41" s="81"/>
      <c r="V41" s="81"/>
      <c r="W41" s="81"/>
      <c r="X41" s="81"/>
      <c r="Y41" s="81"/>
      <c r="Z41" s="81"/>
      <c r="AA41" s="82"/>
      <c r="AB41" s="82"/>
      <c r="AC41" s="82"/>
      <c r="AD41" s="82"/>
      <c r="AE41" s="82"/>
      <c r="AF41" s="82"/>
      <c r="AG41" s="82"/>
      <c r="AH41" s="82"/>
      <c r="AI41" s="82"/>
      <c r="AJ41" s="82"/>
      <c r="AK41" s="82"/>
      <c r="AL41" s="82"/>
      <c r="AM41" s="82"/>
      <c r="AN41" s="82"/>
      <c r="AO41" s="82"/>
      <c r="AP41" s="82"/>
      <c r="AQ41" s="82"/>
      <c r="AR41" s="82"/>
      <c r="AS41" s="82"/>
      <c r="AT41" s="82"/>
      <c r="AU41" s="81" t="s">
        <v>150</v>
      </c>
      <c r="AV41" s="724"/>
      <c r="AW41" s="92"/>
    </row>
    <row r="42" spans="1:49" ht="25.5">
      <c r="A42" s="9" t="s">
        <v>192</v>
      </c>
      <c r="B42" s="23" t="s">
        <v>193</v>
      </c>
      <c r="C42" s="23"/>
      <c r="D42" s="23"/>
      <c r="E42" s="23"/>
      <c r="F42" s="23"/>
      <c r="G42" s="97">
        <f>G43</f>
        <v>76390</v>
      </c>
      <c r="H42" s="97">
        <f>H43</f>
        <v>17820</v>
      </c>
      <c r="I42" s="23"/>
      <c r="J42" s="97">
        <f>J43</f>
        <v>0</v>
      </c>
      <c r="K42" s="97">
        <f>K43</f>
        <v>0</v>
      </c>
      <c r="L42" s="97">
        <f>L43</f>
        <v>0</v>
      </c>
      <c r="M42" s="97">
        <f>M43</f>
        <v>0</v>
      </c>
      <c r="N42" s="97">
        <f>N43</f>
        <v>0</v>
      </c>
      <c r="O42" s="23"/>
      <c r="P42" s="23"/>
      <c r="Q42" s="23"/>
      <c r="R42" s="23"/>
      <c r="S42" s="23"/>
      <c r="T42" s="97">
        <f>T43</f>
        <v>0</v>
      </c>
      <c r="U42" s="23"/>
      <c r="V42" s="23"/>
      <c r="W42" s="23"/>
      <c r="X42" s="23"/>
      <c r="Y42" s="23"/>
      <c r="Z42" s="23"/>
      <c r="AA42" s="23"/>
      <c r="AB42" s="23"/>
      <c r="AC42" s="23"/>
      <c r="AD42" s="23"/>
      <c r="AE42" s="23"/>
      <c r="AF42" s="23"/>
      <c r="AG42" s="97" t="e">
        <f>AG43</f>
        <v>#REF!</v>
      </c>
      <c r="AH42" s="23"/>
      <c r="AI42" s="23"/>
      <c r="AJ42" s="23"/>
      <c r="AK42" s="23"/>
      <c r="AL42" s="23"/>
      <c r="AM42" s="23"/>
      <c r="AN42" s="23"/>
      <c r="AO42" s="23"/>
      <c r="AP42" s="23"/>
      <c r="AQ42" s="23"/>
      <c r="AR42" s="23"/>
      <c r="AS42" s="23"/>
      <c r="AT42" s="23"/>
      <c r="AU42" s="23"/>
      <c r="AV42" s="23"/>
      <c r="AW42" s="92"/>
    </row>
    <row r="43" spans="1:49">
      <c r="A43" s="8" t="s">
        <v>33</v>
      </c>
      <c r="B43" s="145" t="s">
        <v>212</v>
      </c>
      <c r="C43" s="142"/>
      <c r="D43" s="142"/>
      <c r="E43" s="142"/>
      <c r="F43" s="142"/>
      <c r="G43" s="163">
        <f>SUM(G45:G63)</f>
        <v>76390</v>
      </c>
      <c r="H43" s="163">
        <f>SUM(H45:H63)</f>
        <v>17820</v>
      </c>
      <c r="I43" s="164"/>
      <c r="J43" s="163">
        <f>SUM(J45:J63)</f>
        <v>0</v>
      </c>
      <c r="K43" s="163">
        <f>SUM(K45:K63)</f>
        <v>0</v>
      </c>
      <c r="L43" s="163">
        <f>SUM(L45:L63)</f>
        <v>0</v>
      </c>
      <c r="M43" s="163">
        <f>SUM(M45:M63)</f>
        <v>0</v>
      </c>
      <c r="N43" s="163">
        <f>SUM(N45:N63)</f>
        <v>0</v>
      </c>
      <c r="O43" s="164"/>
      <c r="P43" s="164"/>
      <c r="Q43" s="164"/>
      <c r="R43" s="164"/>
      <c r="S43" s="164"/>
      <c r="T43" s="163">
        <f>SUM(T45:T63)</f>
        <v>0</v>
      </c>
      <c r="U43" s="167"/>
      <c r="V43" s="167"/>
      <c r="W43" s="167"/>
      <c r="X43" s="167"/>
      <c r="Y43" s="167"/>
      <c r="Z43" s="167"/>
      <c r="AA43" s="168"/>
      <c r="AB43" s="168"/>
      <c r="AC43" s="168"/>
      <c r="AD43" s="168"/>
      <c r="AE43" s="168"/>
      <c r="AF43" s="168"/>
      <c r="AG43" s="163" t="e">
        <f>SUM(AG45:AG63)</f>
        <v>#REF!</v>
      </c>
      <c r="AH43" s="168"/>
      <c r="AI43" s="168"/>
      <c r="AJ43" s="168"/>
      <c r="AK43" s="168"/>
      <c r="AL43" s="168"/>
      <c r="AM43" s="168"/>
      <c r="AN43" s="168"/>
      <c r="AO43" s="168"/>
      <c r="AP43" s="168"/>
      <c r="AQ43" s="168"/>
      <c r="AR43" s="168"/>
      <c r="AS43" s="168"/>
      <c r="AT43" s="168"/>
      <c r="AU43" s="167"/>
      <c r="AV43" s="169"/>
      <c r="AW43" s="92"/>
    </row>
    <row r="44" spans="1:49" ht="15.75">
      <c r="A44" s="8"/>
      <c r="B44" s="145" t="s">
        <v>269</v>
      </c>
      <c r="C44" s="142"/>
      <c r="D44" s="142"/>
      <c r="E44" s="142"/>
      <c r="F44" s="142"/>
      <c r="G44" s="143"/>
      <c r="H44" s="144"/>
      <c r="I44" s="164"/>
      <c r="J44" s="165"/>
      <c r="K44" s="166"/>
      <c r="L44" s="164"/>
      <c r="M44" s="164"/>
      <c r="N44" s="164"/>
      <c r="O44" s="164"/>
      <c r="P44" s="164"/>
      <c r="Q44" s="164"/>
      <c r="R44" s="164"/>
      <c r="S44" s="164"/>
      <c r="T44" s="167"/>
      <c r="U44" s="167"/>
      <c r="V44" s="167"/>
      <c r="W44" s="167"/>
      <c r="X44" s="167"/>
      <c r="Y44" s="167"/>
      <c r="Z44" s="167"/>
      <c r="AA44" s="168"/>
      <c r="AB44" s="168"/>
      <c r="AC44" s="168"/>
      <c r="AD44" s="168"/>
      <c r="AE44" s="168"/>
      <c r="AF44" s="168"/>
      <c r="AG44" s="168"/>
      <c r="AH44" s="168"/>
      <c r="AI44" s="168"/>
      <c r="AJ44" s="168"/>
      <c r="AK44" s="168"/>
      <c r="AL44" s="168"/>
      <c r="AM44" s="168"/>
      <c r="AN44" s="168"/>
      <c r="AO44" s="168"/>
      <c r="AP44" s="168"/>
      <c r="AQ44" s="168"/>
      <c r="AR44" s="168"/>
      <c r="AS44" s="168"/>
      <c r="AT44" s="168"/>
      <c r="AU44" s="167"/>
      <c r="AV44" s="169"/>
      <c r="AW44" s="92"/>
    </row>
    <row r="45" spans="1:49" ht="36">
      <c r="A45" s="146">
        <v>1</v>
      </c>
      <c r="B45" s="147" t="s">
        <v>108</v>
      </c>
      <c r="C45" s="148" t="s">
        <v>109</v>
      </c>
      <c r="D45" s="148" t="s">
        <v>61</v>
      </c>
      <c r="E45" s="148" t="s">
        <v>213</v>
      </c>
      <c r="F45" s="148" t="s">
        <v>214</v>
      </c>
      <c r="G45" s="150">
        <v>6990</v>
      </c>
      <c r="H45" s="150">
        <v>1000</v>
      </c>
      <c r="I45" s="164"/>
      <c r="J45" s="165"/>
      <c r="K45" s="166"/>
      <c r="L45" s="164"/>
      <c r="M45" s="164"/>
      <c r="N45" s="164"/>
      <c r="O45" s="164"/>
      <c r="P45" s="164"/>
      <c r="Q45" s="164"/>
      <c r="R45" s="164"/>
      <c r="S45" s="164"/>
      <c r="T45" s="167"/>
      <c r="U45" s="167"/>
      <c r="V45" s="167"/>
      <c r="W45" s="167"/>
      <c r="X45" s="167"/>
      <c r="Y45" s="167"/>
      <c r="Z45" s="167"/>
      <c r="AA45" s="168"/>
      <c r="AB45" s="168"/>
      <c r="AC45" s="168"/>
      <c r="AD45" s="168"/>
      <c r="AE45" s="168"/>
      <c r="AF45" s="168"/>
      <c r="AG45" s="168">
        <f>'KH von 2020'!K123</f>
        <v>2600</v>
      </c>
      <c r="AH45" s="168"/>
      <c r="AI45" s="168"/>
      <c r="AJ45" s="168"/>
      <c r="AK45" s="168"/>
      <c r="AL45" s="168"/>
      <c r="AM45" s="168"/>
      <c r="AN45" s="168"/>
      <c r="AO45" s="168"/>
      <c r="AP45" s="168"/>
      <c r="AQ45" s="168"/>
      <c r="AR45" s="168"/>
      <c r="AS45" s="168"/>
      <c r="AT45" s="168"/>
      <c r="AU45" s="81" t="s">
        <v>150</v>
      </c>
      <c r="AV45" s="169"/>
      <c r="AW45" s="92"/>
    </row>
    <row r="46" spans="1:49" ht="45">
      <c r="A46" s="146">
        <v>2</v>
      </c>
      <c r="B46" s="147" t="s">
        <v>215</v>
      </c>
      <c r="C46" s="148" t="s">
        <v>40</v>
      </c>
      <c r="D46" s="148" t="s">
        <v>61</v>
      </c>
      <c r="E46" s="148" t="s">
        <v>216</v>
      </c>
      <c r="F46" s="148" t="s">
        <v>217</v>
      </c>
      <c r="G46" s="150">
        <v>6995</v>
      </c>
      <c r="H46" s="150">
        <v>1500</v>
      </c>
      <c r="I46" s="164"/>
      <c r="J46" s="165"/>
      <c r="K46" s="166"/>
      <c r="L46" s="164"/>
      <c r="M46" s="164"/>
      <c r="N46" s="164"/>
      <c r="O46" s="164"/>
      <c r="P46" s="164"/>
      <c r="Q46" s="164"/>
      <c r="R46" s="164"/>
      <c r="S46" s="164"/>
      <c r="T46" s="167"/>
      <c r="U46" s="167"/>
      <c r="V46" s="167"/>
      <c r="W46" s="167"/>
      <c r="X46" s="167"/>
      <c r="Y46" s="167"/>
      <c r="Z46" s="167"/>
      <c r="AA46" s="168"/>
      <c r="AB46" s="168"/>
      <c r="AC46" s="168"/>
      <c r="AD46" s="168"/>
      <c r="AE46" s="168"/>
      <c r="AF46" s="168"/>
      <c r="AG46" s="168">
        <f>'KH von 2020'!K124</f>
        <v>2550</v>
      </c>
      <c r="AH46" s="168"/>
      <c r="AI46" s="168"/>
      <c r="AJ46" s="168"/>
      <c r="AK46" s="168"/>
      <c r="AL46" s="168"/>
      <c r="AM46" s="168"/>
      <c r="AN46" s="168"/>
      <c r="AO46" s="168"/>
      <c r="AP46" s="168"/>
      <c r="AQ46" s="168"/>
      <c r="AR46" s="168"/>
      <c r="AS46" s="168"/>
      <c r="AT46" s="168"/>
      <c r="AU46" s="81" t="s">
        <v>150</v>
      </c>
      <c r="AV46" s="169"/>
      <c r="AW46" s="92"/>
    </row>
    <row r="47" spans="1:49" ht="36">
      <c r="A47" s="146">
        <v>3</v>
      </c>
      <c r="B47" s="147" t="s">
        <v>218</v>
      </c>
      <c r="C47" s="148" t="s">
        <v>219</v>
      </c>
      <c r="D47" s="148" t="s">
        <v>61</v>
      </c>
      <c r="E47" s="148" t="s">
        <v>220</v>
      </c>
      <c r="F47" s="149"/>
      <c r="G47" s="150">
        <v>8000</v>
      </c>
      <c r="H47" s="150"/>
      <c r="I47" s="164"/>
      <c r="J47" s="165"/>
      <c r="K47" s="166"/>
      <c r="L47" s="164"/>
      <c r="M47" s="164"/>
      <c r="N47" s="164"/>
      <c r="O47" s="164"/>
      <c r="P47" s="164"/>
      <c r="Q47" s="164"/>
      <c r="R47" s="164"/>
      <c r="S47" s="164"/>
      <c r="T47" s="167"/>
      <c r="U47" s="167"/>
      <c r="V47" s="167"/>
      <c r="W47" s="167"/>
      <c r="X47" s="167"/>
      <c r="Y47" s="167"/>
      <c r="Z47" s="167"/>
      <c r="AA47" s="168"/>
      <c r="AB47" s="168"/>
      <c r="AC47" s="168"/>
      <c r="AD47" s="168"/>
      <c r="AE47" s="168"/>
      <c r="AF47" s="168"/>
      <c r="AG47" s="168" t="e">
        <f>'KH von 2020'!#REF!</f>
        <v>#REF!</v>
      </c>
      <c r="AH47" s="168"/>
      <c r="AI47" s="168"/>
      <c r="AJ47" s="168"/>
      <c r="AK47" s="168"/>
      <c r="AL47" s="168"/>
      <c r="AM47" s="168"/>
      <c r="AN47" s="168"/>
      <c r="AO47" s="168"/>
      <c r="AP47" s="168"/>
      <c r="AQ47" s="168"/>
      <c r="AR47" s="168"/>
      <c r="AS47" s="168"/>
      <c r="AT47" s="168"/>
      <c r="AU47" s="81" t="s">
        <v>150</v>
      </c>
      <c r="AV47" s="169"/>
      <c r="AW47" s="92"/>
    </row>
    <row r="48" spans="1:49" ht="36">
      <c r="A48" s="146">
        <v>3</v>
      </c>
      <c r="B48" s="147" t="s">
        <v>113</v>
      </c>
      <c r="C48" s="148" t="s">
        <v>221</v>
      </c>
      <c r="D48" s="148" t="s">
        <v>61</v>
      </c>
      <c r="E48" s="148" t="s">
        <v>222</v>
      </c>
      <c r="F48" s="148" t="s">
        <v>223</v>
      </c>
      <c r="G48" s="150">
        <v>6990</v>
      </c>
      <c r="H48" s="150">
        <v>1000</v>
      </c>
      <c r="I48" s="164"/>
      <c r="J48" s="165"/>
      <c r="K48" s="166"/>
      <c r="L48" s="164"/>
      <c r="M48" s="164"/>
      <c r="N48" s="164"/>
      <c r="O48" s="164"/>
      <c r="P48" s="164"/>
      <c r="Q48" s="164"/>
      <c r="R48" s="164"/>
      <c r="S48" s="164"/>
      <c r="T48" s="167"/>
      <c r="U48" s="167"/>
      <c r="V48" s="167"/>
      <c r="W48" s="167"/>
      <c r="X48" s="167"/>
      <c r="Y48" s="167"/>
      <c r="Z48" s="167"/>
      <c r="AA48" s="168"/>
      <c r="AB48" s="168"/>
      <c r="AC48" s="168"/>
      <c r="AD48" s="168"/>
      <c r="AE48" s="168"/>
      <c r="AF48" s="168"/>
      <c r="AG48" s="168">
        <f>'KH von 2020'!K125</f>
        <v>2400</v>
      </c>
      <c r="AH48" s="168"/>
      <c r="AI48" s="168"/>
      <c r="AJ48" s="168"/>
      <c r="AK48" s="168"/>
      <c r="AL48" s="168"/>
      <c r="AM48" s="168"/>
      <c r="AN48" s="168"/>
      <c r="AO48" s="168"/>
      <c r="AP48" s="168"/>
      <c r="AQ48" s="168"/>
      <c r="AR48" s="168"/>
      <c r="AS48" s="168"/>
      <c r="AT48" s="168"/>
      <c r="AU48" s="81" t="s">
        <v>150</v>
      </c>
      <c r="AV48" s="169"/>
      <c r="AW48" s="92"/>
    </row>
    <row r="49" spans="1:49" ht="36">
      <c r="A49" s="146">
        <v>4</v>
      </c>
      <c r="B49" s="147" t="s">
        <v>224</v>
      </c>
      <c r="C49" s="148" t="s">
        <v>225</v>
      </c>
      <c r="D49" s="148" t="s">
        <v>61</v>
      </c>
      <c r="E49" s="148" t="s">
        <v>226</v>
      </c>
      <c r="F49" s="148" t="s">
        <v>227</v>
      </c>
      <c r="G49" s="150">
        <v>4000</v>
      </c>
      <c r="H49" s="150">
        <v>1000</v>
      </c>
      <c r="I49" s="164"/>
      <c r="J49" s="165"/>
      <c r="K49" s="166"/>
      <c r="L49" s="164"/>
      <c r="M49" s="164"/>
      <c r="N49" s="164"/>
      <c r="O49" s="164"/>
      <c r="P49" s="164"/>
      <c r="Q49" s="164"/>
      <c r="R49" s="164"/>
      <c r="S49" s="164"/>
      <c r="T49" s="167"/>
      <c r="U49" s="167"/>
      <c r="V49" s="167"/>
      <c r="W49" s="167"/>
      <c r="X49" s="167"/>
      <c r="Y49" s="167"/>
      <c r="Z49" s="167"/>
      <c r="AA49" s="168"/>
      <c r="AB49" s="168"/>
      <c r="AC49" s="168"/>
      <c r="AD49" s="168"/>
      <c r="AE49" s="168"/>
      <c r="AF49" s="168"/>
      <c r="AG49" s="168">
        <f>'KH von 2020'!K126</f>
        <v>2000</v>
      </c>
      <c r="AH49" s="168"/>
      <c r="AI49" s="168"/>
      <c r="AJ49" s="168"/>
      <c r="AK49" s="168"/>
      <c r="AL49" s="168"/>
      <c r="AM49" s="168"/>
      <c r="AN49" s="168"/>
      <c r="AO49" s="168"/>
      <c r="AP49" s="168"/>
      <c r="AQ49" s="168"/>
      <c r="AR49" s="168"/>
      <c r="AS49" s="168"/>
      <c r="AT49" s="168"/>
      <c r="AU49" s="81" t="s">
        <v>150</v>
      </c>
      <c r="AV49" s="169"/>
      <c r="AW49" s="92"/>
    </row>
    <row r="50" spans="1:49" ht="36">
      <c r="A50" s="146">
        <v>5</v>
      </c>
      <c r="B50" s="147" t="s">
        <v>228</v>
      </c>
      <c r="C50" s="148" t="s">
        <v>229</v>
      </c>
      <c r="D50" s="148" t="s">
        <v>61</v>
      </c>
      <c r="E50" s="148" t="s">
        <v>230</v>
      </c>
      <c r="F50" s="148" t="s">
        <v>231</v>
      </c>
      <c r="G50" s="150">
        <v>700</v>
      </c>
      <c r="H50" s="150">
        <v>500</v>
      </c>
      <c r="I50" s="164"/>
      <c r="J50" s="165"/>
      <c r="K50" s="166"/>
      <c r="L50" s="164"/>
      <c r="M50" s="164"/>
      <c r="N50" s="164"/>
      <c r="O50" s="164"/>
      <c r="P50" s="164"/>
      <c r="Q50" s="164"/>
      <c r="R50" s="164"/>
      <c r="S50" s="164"/>
      <c r="T50" s="167"/>
      <c r="U50" s="167"/>
      <c r="V50" s="167"/>
      <c r="W50" s="167"/>
      <c r="X50" s="167"/>
      <c r="Y50" s="167"/>
      <c r="Z50" s="167"/>
      <c r="AA50" s="168"/>
      <c r="AB50" s="168"/>
      <c r="AC50" s="168"/>
      <c r="AD50" s="168"/>
      <c r="AE50" s="168"/>
      <c r="AF50" s="168"/>
      <c r="AG50" s="168">
        <f>'KH von 2020'!K127</f>
        <v>0</v>
      </c>
      <c r="AH50" s="168"/>
      <c r="AI50" s="168"/>
      <c r="AJ50" s="168"/>
      <c r="AK50" s="168"/>
      <c r="AL50" s="168"/>
      <c r="AM50" s="168"/>
      <c r="AN50" s="168"/>
      <c r="AO50" s="168"/>
      <c r="AP50" s="168"/>
      <c r="AQ50" s="168"/>
      <c r="AR50" s="168"/>
      <c r="AS50" s="168"/>
      <c r="AT50" s="168"/>
      <c r="AU50" s="81" t="s">
        <v>150</v>
      </c>
      <c r="AV50" s="169"/>
      <c r="AW50" s="92"/>
    </row>
    <row r="51" spans="1:49" ht="36">
      <c r="A51" s="153">
        <v>6</v>
      </c>
      <c r="B51" s="154" t="s">
        <v>188</v>
      </c>
      <c r="C51" s="155" t="s">
        <v>232</v>
      </c>
      <c r="D51" s="155" t="s">
        <v>61</v>
      </c>
      <c r="E51" s="155" t="s">
        <v>233</v>
      </c>
      <c r="F51" s="156" t="s">
        <v>190</v>
      </c>
      <c r="G51" s="157">
        <v>13390</v>
      </c>
      <c r="H51" s="157">
        <v>1000</v>
      </c>
      <c r="I51" s="164"/>
      <c r="J51" s="165"/>
      <c r="K51" s="166"/>
      <c r="L51" s="164"/>
      <c r="M51" s="164"/>
      <c r="N51" s="164"/>
      <c r="O51" s="164"/>
      <c r="P51" s="164"/>
      <c r="Q51" s="164"/>
      <c r="R51" s="164"/>
      <c r="S51" s="164"/>
      <c r="T51" s="167"/>
      <c r="U51" s="167"/>
      <c r="V51" s="167"/>
      <c r="W51" s="167"/>
      <c r="X51" s="167"/>
      <c r="Y51" s="167"/>
      <c r="Z51" s="167"/>
      <c r="AA51" s="168"/>
      <c r="AB51" s="168"/>
      <c r="AC51" s="168"/>
      <c r="AD51" s="168"/>
      <c r="AE51" s="168"/>
      <c r="AF51" s="168"/>
      <c r="AG51" s="168">
        <f>'KH von 2020'!K128</f>
        <v>0</v>
      </c>
      <c r="AH51" s="168"/>
      <c r="AI51" s="168"/>
      <c r="AJ51" s="168"/>
      <c r="AK51" s="168"/>
      <c r="AL51" s="168"/>
      <c r="AM51" s="168"/>
      <c r="AN51" s="168"/>
      <c r="AO51" s="168"/>
      <c r="AP51" s="168"/>
      <c r="AQ51" s="168"/>
      <c r="AR51" s="168"/>
      <c r="AS51" s="168"/>
      <c r="AT51" s="168"/>
      <c r="AU51" s="81" t="s">
        <v>150</v>
      </c>
      <c r="AV51" s="169"/>
      <c r="AW51" s="92"/>
    </row>
    <row r="52" spans="1:49" ht="15.75">
      <c r="A52" s="153"/>
      <c r="B52" s="145" t="s">
        <v>270</v>
      </c>
      <c r="C52" s="155"/>
      <c r="D52" s="155"/>
      <c r="E52" s="155"/>
      <c r="F52" s="156"/>
      <c r="G52" s="157"/>
      <c r="H52" s="157"/>
      <c r="I52" s="164"/>
      <c r="J52" s="165"/>
      <c r="K52" s="166"/>
      <c r="L52" s="164"/>
      <c r="M52" s="164"/>
      <c r="N52" s="164"/>
      <c r="O52" s="164"/>
      <c r="P52" s="164"/>
      <c r="Q52" s="164"/>
      <c r="R52" s="164"/>
      <c r="S52" s="164"/>
      <c r="T52" s="167"/>
      <c r="U52" s="167"/>
      <c r="V52" s="167"/>
      <c r="W52" s="167"/>
      <c r="X52" s="167"/>
      <c r="Y52" s="167"/>
      <c r="Z52" s="167"/>
      <c r="AA52" s="168"/>
      <c r="AB52" s="168"/>
      <c r="AC52" s="168"/>
      <c r="AD52" s="168"/>
      <c r="AE52" s="168"/>
      <c r="AF52" s="168"/>
      <c r="AG52" s="168"/>
      <c r="AH52" s="168"/>
      <c r="AI52" s="168"/>
      <c r="AJ52" s="168"/>
      <c r="AK52" s="168"/>
      <c r="AL52" s="168"/>
      <c r="AM52" s="168"/>
      <c r="AN52" s="168"/>
      <c r="AO52" s="168"/>
      <c r="AP52" s="168"/>
      <c r="AQ52" s="168"/>
      <c r="AR52" s="168"/>
      <c r="AS52" s="168"/>
      <c r="AT52" s="168"/>
      <c r="AU52" s="167"/>
      <c r="AV52" s="169"/>
      <c r="AW52" s="92"/>
    </row>
    <row r="53" spans="1:49" ht="51">
      <c r="A53" s="146">
        <v>7</v>
      </c>
      <c r="B53" s="158" t="s">
        <v>234</v>
      </c>
      <c r="C53" s="152" t="s">
        <v>235</v>
      </c>
      <c r="D53" s="152" t="s">
        <v>61</v>
      </c>
      <c r="E53" s="152" t="s">
        <v>236</v>
      </c>
      <c r="F53" s="148" t="s">
        <v>237</v>
      </c>
      <c r="G53" s="151">
        <v>2059</v>
      </c>
      <c r="H53" s="150">
        <v>1000</v>
      </c>
      <c r="I53" s="164"/>
      <c r="J53" s="165"/>
      <c r="K53" s="166"/>
      <c r="L53" s="164"/>
      <c r="M53" s="164"/>
      <c r="N53" s="164"/>
      <c r="O53" s="164"/>
      <c r="P53" s="164"/>
      <c r="Q53" s="164"/>
      <c r="R53" s="164"/>
      <c r="S53" s="164"/>
      <c r="T53" s="167"/>
      <c r="U53" s="167"/>
      <c r="V53" s="167"/>
      <c r="W53" s="167"/>
      <c r="X53" s="167"/>
      <c r="Y53" s="167"/>
      <c r="Z53" s="167"/>
      <c r="AA53" s="168"/>
      <c r="AB53" s="168"/>
      <c r="AC53" s="168"/>
      <c r="AD53" s="168"/>
      <c r="AE53" s="168"/>
      <c r="AF53" s="168"/>
      <c r="AG53" s="168">
        <f>'KH von 2020'!K130</f>
        <v>0</v>
      </c>
      <c r="AH53" s="168"/>
      <c r="AI53" s="168"/>
      <c r="AJ53" s="168"/>
      <c r="AK53" s="168"/>
      <c r="AL53" s="168"/>
      <c r="AM53" s="168"/>
      <c r="AN53" s="168"/>
      <c r="AO53" s="168"/>
      <c r="AP53" s="168"/>
      <c r="AQ53" s="168"/>
      <c r="AR53" s="168"/>
      <c r="AS53" s="168"/>
      <c r="AT53" s="168"/>
      <c r="AU53" s="81" t="s">
        <v>271</v>
      </c>
      <c r="AV53" s="169"/>
      <c r="AW53" s="92"/>
    </row>
    <row r="54" spans="1:49" ht="45">
      <c r="A54" s="146">
        <v>8</v>
      </c>
      <c r="B54" s="159" t="s">
        <v>238</v>
      </c>
      <c r="C54" s="160" t="s">
        <v>239</v>
      </c>
      <c r="D54" s="152" t="s">
        <v>61</v>
      </c>
      <c r="E54" s="160" t="s">
        <v>240</v>
      </c>
      <c r="F54" s="148" t="s">
        <v>241</v>
      </c>
      <c r="G54" s="151">
        <v>700</v>
      </c>
      <c r="H54" s="150">
        <v>400</v>
      </c>
      <c r="I54" s="164"/>
      <c r="J54" s="165"/>
      <c r="K54" s="166"/>
      <c r="L54" s="164"/>
      <c r="M54" s="164"/>
      <c r="N54" s="164"/>
      <c r="O54" s="164"/>
      <c r="P54" s="164"/>
      <c r="Q54" s="164"/>
      <c r="R54" s="164"/>
      <c r="S54" s="164"/>
      <c r="T54" s="167"/>
      <c r="U54" s="167"/>
      <c r="V54" s="167"/>
      <c r="W54" s="167"/>
      <c r="X54" s="167"/>
      <c r="Y54" s="167"/>
      <c r="Z54" s="167"/>
      <c r="AA54" s="168"/>
      <c r="AB54" s="168"/>
      <c r="AC54" s="168"/>
      <c r="AD54" s="168"/>
      <c r="AE54" s="168"/>
      <c r="AF54" s="168"/>
      <c r="AG54" s="168">
        <f>'KH von 2020'!K131</f>
        <v>0</v>
      </c>
      <c r="AH54" s="168"/>
      <c r="AI54" s="168"/>
      <c r="AJ54" s="168"/>
      <c r="AK54" s="168"/>
      <c r="AL54" s="168"/>
      <c r="AM54" s="168"/>
      <c r="AN54" s="168"/>
      <c r="AO54" s="168"/>
      <c r="AP54" s="168"/>
      <c r="AQ54" s="168"/>
      <c r="AR54" s="168"/>
      <c r="AS54" s="168"/>
      <c r="AT54" s="168"/>
      <c r="AU54" s="81" t="s">
        <v>272</v>
      </c>
      <c r="AV54" s="169"/>
      <c r="AW54" s="92"/>
    </row>
    <row r="55" spans="1:49" ht="36">
      <c r="A55" s="146">
        <v>9</v>
      </c>
      <c r="B55" s="159" t="s">
        <v>242</v>
      </c>
      <c r="C55" s="160" t="s">
        <v>239</v>
      </c>
      <c r="D55" s="152" t="s">
        <v>61</v>
      </c>
      <c r="E55" s="160" t="s">
        <v>243</v>
      </c>
      <c r="F55" s="148" t="s">
        <v>244</v>
      </c>
      <c r="G55" s="151">
        <v>3100</v>
      </c>
      <c r="H55" s="150">
        <v>1000</v>
      </c>
      <c r="I55" s="164"/>
      <c r="J55" s="165"/>
      <c r="K55" s="166"/>
      <c r="L55" s="164"/>
      <c r="M55" s="164"/>
      <c r="N55" s="164"/>
      <c r="O55" s="164"/>
      <c r="P55" s="164"/>
      <c r="Q55" s="164"/>
      <c r="R55" s="164"/>
      <c r="S55" s="164"/>
      <c r="T55" s="167"/>
      <c r="U55" s="167"/>
      <c r="V55" s="167"/>
      <c r="W55" s="167"/>
      <c r="X55" s="167"/>
      <c r="Y55" s="167"/>
      <c r="Z55" s="167"/>
      <c r="AA55" s="168"/>
      <c r="AB55" s="168"/>
      <c r="AC55" s="168"/>
      <c r="AD55" s="168"/>
      <c r="AE55" s="168"/>
      <c r="AF55" s="168"/>
      <c r="AG55" s="168">
        <f>'KH von 2020'!K132</f>
        <v>1000</v>
      </c>
      <c r="AH55" s="168"/>
      <c r="AI55" s="168"/>
      <c r="AJ55" s="168"/>
      <c r="AK55" s="168"/>
      <c r="AL55" s="168"/>
      <c r="AM55" s="168"/>
      <c r="AN55" s="168"/>
      <c r="AO55" s="168"/>
      <c r="AP55" s="168"/>
      <c r="AQ55" s="168"/>
      <c r="AR55" s="168"/>
      <c r="AS55" s="168"/>
      <c r="AT55" s="168"/>
      <c r="AU55" s="81" t="s">
        <v>272</v>
      </c>
      <c r="AV55" s="169"/>
      <c r="AW55" s="92"/>
    </row>
    <row r="56" spans="1:49" ht="24">
      <c r="A56" s="146">
        <v>10</v>
      </c>
      <c r="B56" s="159" t="s">
        <v>245</v>
      </c>
      <c r="C56" s="160" t="s">
        <v>195</v>
      </c>
      <c r="D56" s="152" t="s">
        <v>61</v>
      </c>
      <c r="E56" s="160" t="s">
        <v>246</v>
      </c>
      <c r="F56" s="148" t="s">
        <v>247</v>
      </c>
      <c r="G56" s="151">
        <v>2700</v>
      </c>
      <c r="H56" s="150">
        <v>1000</v>
      </c>
      <c r="I56" s="164"/>
      <c r="J56" s="165"/>
      <c r="K56" s="166"/>
      <c r="L56" s="164"/>
      <c r="M56" s="164"/>
      <c r="N56" s="164"/>
      <c r="O56" s="164"/>
      <c r="P56" s="164"/>
      <c r="Q56" s="164"/>
      <c r="R56" s="164"/>
      <c r="S56" s="164"/>
      <c r="T56" s="167"/>
      <c r="U56" s="167"/>
      <c r="V56" s="167"/>
      <c r="W56" s="167"/>
      <c r="X56" s="167"/>
      <c r="Y56" s="167"/>
      <c r="Z56" s="167"/>
      <c r="AA56" s="168"/>
      <c r="AB56" s="168"/>
      <c r="AC56" s="168"/>
      <c r="AD56" s="168"/>
      <c r="AE56" s="168"/>
      <c r="AF56" s="168"/>
      <c r="AG56" s="168">
        <f>'KH von 2020'!K133</f>
        <v>500</v>
      </c>
      <c r="AH56" s="168"/>
      <c r="AI56" s="168"/>
      <c r="AJ56" s="168"/>
      <c r="AK56" s="168"/>
      <c r="AL56" s="168"/>
      <c r="AM56" s="168"/>
      <c r="AN56" s="168"/>
      <c r="AO56" s="168"/>
      <c r="AP56" s="168"/>
      <c r="AQ56" s="168"/>
      <c r="AR56" s="168"/>
      <c r="AS56" s="168"/>
      <c r="AT56" s="168"/>
      <c r="AU56" s="81" t="s">
        <v>273</v>
      </c>
      <c r="AV56" s="169"/>
      <c r="AW56" s="92"/>
    </row>
    <row r="57" spans="1:49" ht="67.5">
      <c r="A57" s="146">
        <v>11</v>
      </c>
      <c r="B57" s="159" t="s">
        <v>248</v>
      </c>
      <c r="C57" s="160" t="s">
        <v>195</v>
      </c>
      <c r="D57" s="152" t="s">
        <v>61</v>
      </c>
      <c r="E57" s="152" t="s">
        <v>249</v>
      </c>
      <c r="F57" s="148" t="s">
        <v>250</v>
      </c>
      <c r="G57" s="151">
        <v>2927</v>
      </c>
      <c r="H57" s="150">
        <v>1000</v>
      </c>
      <c r="I57" s="164"/>
      <c r="J57" s="165"/>
      <c r="K57" s="166"/>
      <c r="L57" s="164"/>
      <c r="M57" s="164"/>
      <c r="N57" s="164"/>
      <c r="O57" s="164"/>
      <c r="P57" s="164"/>
      <c r="Q57" s="164"/>
      <c r="R57" s="164"/>
      <c r="S57" s="164"/>
      <c r="T57" s="167"/>
      <c r="U57" s="167"/>
      <c r="V57" s="167"/>
      <c r="W57" s="167"/>
      <c r="X57" s="167"/>
      <c r="Y57" s="167"/>
      <c r="Z57" s="167"/>
      <c r="AA57" s="168"/>
      <c r="AB57" s="168"/>
      <c r="AC57" s="168"/>
      <c r="AD57" s="168"/>
      <c r="AE57" s="168"/>
      <c r="AF57" s="168"/>
      <c r="AG57" s="168">
        <f>'KH von 2020'!K134</f>
        <v>900</v>
      </c>
      <c r="AH57" s="168"/>
      <c r="AI57" s="168"/>
      <c r="AJ57" s="168"/>
      <c r="AK57" s="168"/>
      <c r="AL57" s="168"/>
      <c r="AM57" s="168"/>
      <c r="AN57" s="168"/>
      <c r="AO57" s="168"/>
      <c r="AP57" s="168"/>
      <c r="AQ57" s="168"/>
      <c r="AR57" s="168"/>
      <c r="AS57" s="168"/>
      <c r="AT57" s="168"/>
      <c r="AU57" s="81" t="s">
        <v>273</v>
      </c>
      <c r="AV57" s="169"/>
      <c r="AW57" s="92"/>
    </row>
    <row r="58" spans="1:49" ht="36">
      <c r="A58" s="146">
        <v>12</v>
      </c>
      <c r="B58" s="159" t="s">
        <v>251</v>
      </c>
      <c r="C58" s="160" t="s">
        <v>166</v>
      </c>
      <c r="D58" s="152" t="s">
        <v>61</v>
      </c>
      <c r="E58" s="160" t="s">
        <v>252</v>
      </c>
      <c r="F58" s="148" t="s">
        <v>253</v>
      </c>
      <c r="G58" s="151">
        <v>4900</v>
      </c>
      <c r="H58" s="150">
        <v>2000</v>
      </c>
      <c r="I58" s="164"/>
      <c r="J58" s="165"/>
      <c r="K58" s="166"/>
      <c r="L58" s="164"/>
      <c r="M58" s="164"/>
      <c r="N58" s="164"/>
      <c r="O58" s="164"/>
      <c r="P58" s="164"/>
      <c r="Q58" s="164"/>
      <c r="R58" s="164"/>
      <c r="S58" s="164"/>
      <c r="T58" s="167"/>
      <c r="U58" s="167"/>
      <c r="V58" s="167"/>
      <c r="W58" s="167"/>
      <c r="X58" s="167"/>
      <c r="Y58" s="167"/>
      <c r="Z58" s="167"/>
      <c r="AA58" s="168"/>
      <c r="AB58" s="168"/>
      <c r="AC58" s="168"/>
      <c r="AD58" s="168"/>
      <c r="AE58" s="168"/>
      <c r="AF58" s="168"/>
      <c r="AG58" s="168">
        <f>'KH von 2020'!K135</f>
        <v>2100</v>
      </c>
      <c r="AH58" s="168"/>
      <c r="AI58" s="168"/>
      <c r="AJ58" s="168"/>
      <c r="AK58" s="168"/>
      <c r="AL58" s="168"/>
      <c r="AM58" s="168"/>
      <c r="AN58" s="168"/>
      <c r="AO58" s="168"/>
      <c r="AP58" s="168"/>
      <c r="AQ58" s="168"/>
      <c r="AR58" s="168"/>
      <c r="AS58" s="168"/>
      <c r="AT58" s="168"/>
      <c r="AU58" s="81" t="s">
        <v>168</v>
      </c>
      <c r="AV58" s="169"/>
      <c r="AW58" s="92"/>
    </row>
    <row r="59" spans="1:49" ht="51">
      <c r="A59" s="146">
        <v>13</v>
      </c>
      <c r="B59" s="158" t="s">
        <v>254</v>
      </c>
      <c r="C59" s="160" t="s">
        <v>166</v>
      </c>
      <c r="D59" s="152" t="s">
        <v>61</v>
      </c>
      <c r="E59" s="152" t="s">
        <v>255</v>
      </c>
      <c r="F59" s="148" t="s">
        <v>256</v>
      </c>
      <c r="G59" s="151">
        <v>1371</v>
      </c>
      <c r="H59" s="150">
        <v>720</v>
      </c>
      <c r="I59" s="164"/>
      <c r="J59" s="165"/>
      <c r="K59" s="166"/>
      <c r="L59" s="164"/>
      <c r="M59" s="164"/>
      <c r="N59" s="164"/>
      <c r="O59" s="164"/>
      <c r="P59" s="164"/>
      <c r="Q59" s="164"/>
      <c r="R59" s="164"/>
      <c r="S59" s="164"/>
      <c r="T59" s="167"/>
      <c r="U59" s="167"/>
      <c r="V59" s="167"/>
      <c r="W59" s="167"/>
      <c r="X59" s="167"/>
      <c r="Y59" s="167"/>
      <c r="Z59" s="167"/>
      <c r="AA59" s="168"/>
      <c r="AB59" s="168"/>
      <c r="AC59" s="168"/>
      <c r="AD59" s="168"/>
      <c r="AE59" s="168"/>
      <c r="AF59" s="168"/>
      <c r="AG59" s="168" t="e">
        <f>'KH von 2020'!#REF!</f>
        <v>#REF!</v>
      </c>
      <c r="AH59" s="168"/>
      <c r="AI59" s="168"/>
      <c r="AJ59" s="168"/>
      <c r="AK59" s="168"/>
      <c r="AL59" s="168"/>
      <c r="AM59" s="168"/>
      <c r="AN59" s="168"/>
      <c r="AO59" s="168"/>
      <c r="AP59" s="168"/>
      <c r="AQ59" s="168"/>
      <c r="AR59" s="168"/>
      <c r="AS59" s="168"/>
      <c r="AT59" s="168"/>
      <c r="AU59" s="81" t="s">
        <v>168</v>
      </c>
      <c r="AV59" s="169"/>
      <c r="AW59" s="92"/>
    </row>
    <row r="60" spans="1:49" ht="56.25">
      <c r="A60" s="146">
        <v>14</v>
      </c>
      <c r="B60" s="159" t="s">
        <v>257</v>
      </c>
      <c r="C60" s="152" t="s">
        <v>83</v>
      </c>
      <c r="D60" s="152" t="s">
        <v>61</v>
      </c>
      <c r="E60" s="160" t="s">
        <v>258</v>
      </c>
      <c r="F60" s="148" t="s">
        <v>259</v>
      </c>
      <c r="G60" s="151">
        <v>3095</v>
      </c>
      <c r="H60" s="150">
        <v>1000</v>
      </c>
      <c r="I60" s="164"/>
      <c r="J60" s="165"/>
      <c r="K60" s="166"/>
      <c r="L60" s="164"/>
      <c r="M60" s="164"/>
      <c r="N60" s="164"/>
      <c r="O60" s="164"/>
      <c r="P60" s="164"/>
      <c r="Q60" s="164"/>
      <c r="R60" s="164"/>
      <c r="S60" s="164"/>
      <c r="T60" s="167"/>
      <c r="U60" s="167"/>
      <c r="V60" s="167"/>
      <c r="W60" s="167"/>
      <c r="X60" s="167"/>
      <c r="Y60" s="167"/>
      <c r="Z60" s="167"/>
      <c r="AA60" s="168"/>
      <c r="AB60" s="168"/>
      <c r="AC60" s="168"/>
      <c r="AD60" s="168"/>
      <c r="AE60" s="168"/>
      <c r="AF60" s="168"/>
      <c r="AG60" s="168">
        <f>'KH von 2020'!K136</f>
        <v>1300</v>
      </c>
      <c r="AH60" s="168"/>
      <c r="AI60" s="168"/>
      <c r="AJ60" s="168"/>
      <c r="AK60" s="168"/>
      <c r="AL60" s="168"/>
      <c r="AM60" s="168"/>
      <c r="AN60" s="168"/>
      <c r="AO60" s="168"/>
      <c r="AP60" s="168"/>
      <c r="AQ60" s="168"/>
      <c r="AR60" s="168"/>
      <c r="AS60" s="168"/>
      <c r="AT60" s="168"/>
      <c r="AU60" s="81" t="s">
        <v>274</v>
      </c>
      <c r="AV60" s="169"/>
      <c r="AW60" s="92"/>
    </row>
    <row r="61" spans="1:49" ht="36">
      <c r="A61" s="146">
        <v>15</v>
      </c>
      <c r="B61" s="159" t="s">
        <v>260</v>
      </c>
      <c r="C61" s="160" t="s">
        <v>55</v>
      </c>
      <c r="D61" s="152" t="s">
        <v>61</v>
      </c>
      <c r="E61" s="160" t="s">
        <v>252</v>
      </c>
      <c r="F61" s="148" t="s">
        <v>261</v>
      </c>
      <c r="G61" s="151">
        <v>1886</v>
      </c>
      <c r="H61" s="150">
        <v>600</v>
      </c>
      <c r="I61" s="164"/>
      <c r="J61" s="165"/>
      <c r="K61" s="166"/>
      <c r="L61" s="164"/>
      <c r="M61" s="164"/>
      <c r="N61" s="164"/>
      <c r="O61" s="164"/>
      <c r="P61" s="164"/>
      <c r="Q61" s="164"/>
      <c r="R61" s="164"/>
      <c r="S61" s="164"/>
      <c r="T61" s="167"/>
      <c r="U61" s="167"/>
      <c r="V61" s="167"/>
      <c r="W61" s="167"/>
      <c r="X61" s="167"/>
      <c r="Y61" s="167"/>
      <c r="Z61" s="167"/>
      <c r="AA61" s="168"/>
      <c r="AB61" s="168"/>
      <c r="AC61" s="168"/>
      <c r="AD61" s="168"/>
      <c r="AE61" s="168"/>
      <c r="AF61" s="168"/>
      <c r="AG61" s="168">
        <f>'KH von 2020'!K137</f>
        <v>850</v>
      </c>
      <c r="AH61" s="168"/>
      <c r="AI61" s="168"/>
      <c r="AJ61" s="168"/>
      <c r="AK61" s="168"/>
      <c r="AL61" s="168"/>
      <c r="AM61" s="168"/>
      <c r="AN61" s="168"/>
      <c r="AO61" s="168"/>
      <c r="AP61" s="168"/>
      <c r="AQ61" s="168"/>
      <c r="AR61" s="168"/>
      <c r="AS61" s="168"/>
      <c r="AT61" s="168"/>
      <c r="AU61" s="81" t="s">
        <v>275</v>
      </c>
      <c r="AV61" s="169"/>
      <c r="AW61" s="92"/>
    </row>
    <row r="62" spans="1:49" ht="36">
      <c r="A62" s="146">
        <v>16</v>
      </c>
      <c r="B62" s="159" t="s">
        <v>262</v>
      </c>
      <c r="C62" s="160" t="s">
        <v>263</v>
      </c>
      <c r="D62" s="152" t="s">
        <v>61</v>
      </c>
      <c r="E62" s="160" t="s">
        <v>264</v>
      </c>
      <c r="F62" s="148" t="s">
        <v>265</v>
      </c>
      <c r="G62" s="151">
        <v>4998</v>
      </c>
      <c r="H62" s="150">
        <v>2500</v>
      </c>
      <c r="I62" s="164"/>
      <c r="J62" s="165"/>
      <c r="K62" s="166"/>
      <c r="L62" s="164"/>
      <c r="M62" s="164"/>
      <c r="N62" s="164"/>
      <c r="O62" s="164"/>
      <c r="P62" s="164"/>
      <c r="Q62" s="164"/>
      <c r="R62" s="164"/>
      <c r="S62" s="164"/>
      <c r="T62" s="167"/>
      <c r="U62" s="167"/>
      <c r="V62" s="167"/>
      <c r="W62" s="167"/>
      <c r="X62" s="167"/>
      <c r="Y62" s="167"/>
      <c r="Z62" s="167"/>
      <c r="AA62" s="168"/>
      <c r="AB62" s="168"/>
      <c r="AC62" s="168"/>
      <c r="AD62" s="168"/>
      <c r="AE62" s="168"/>
      <c r="AF62" s="168"/>
      <c r="AG62" s="168">
        <f>'KH von 2020'!K138</f>
        <v>1200</v>
      </c>
      <c r="AH62" s="168"/>
      <c r="AI62" s="168"/>
      <c r="AJ62" s="168"/>
      <c r="AK62" s="168"/>
      <c r="AL62" s="168"/>
      <c r="AM62" s="168"/>
      <c r="AN62" s="168"/>
      <c r="AO62" s="168"/>
      <c r="AP62" s="168"/>
      <c r="AQ62" s="168"/>
      <c r="AR62" s="168"/>
      <c r="AS62" s="168"/>
      <c r="AT62" s="168"/>
      <c r="AU62" s="81" t="s">
        <v>276</v>
      </c>
      <c r="AV62" s="169"/>
      <c r="AW62" s="92"/>
    </row>
    <row r="63" spans="1:49" ht="36">
      <c r="A63" s="146">
        <v>17</v>
      </c>
      <c r="B63" s="158" t="s">
        <v>266</v>
      </c>
      <c r="C63" s="160" t="s">
        <v>128</v>
      </c>
      <c r="D63" s="152" t="s">
        <v>61</v>
      </c>
      <c r="E63" s="160" t="s">
        <v>267</v>
      </c>
      <c r="F63" s="148" t="s">
        <v>268</v>
      </c>
      <c r="G63" s="151">
        <v>1589</v>
      </c>
      <c r="H63" s="150">
        <v>600</v>
      </c>
      <c r="I63" s="164"/>
      <c r="J63" s="165"/>
      <c r="K63" s="166"/>
      <c r="L63" s="164"/>
      <c r="M63" s="164"/>
      <c r="N63" s="164"/>
      <c r="O63" s="164"/>
      <c r="P63" s="164"/>
      <c r="Q63" s="164"/>
      <c r="R63" s="164"/>
      <c r="S63" s="164"/>
      <c r="T63" s="167"/>
      <c r="U63" s="167"/>
      <c r="V63" s="167"/>
      <c r="W63" s="167"/>
      <c r="X63" s="167"/>
      <c r="Y63" s="167"/>
      <c r="Z63" s="167"/>
      <c r="AA63" s="168"/>
      <c r="AB63" s="168"/>
      <c r="AC63" s="168"/>
      <c r="AD63" s="168"/>
      <c r="AE63" s="168"/>
      <c r="AF63" s="168"/>
      <c r="AG63" s="168">
        <f>'KH von 2020'!K139</f>
        <v>350</v>
      </c>
      <c r="AH63" s="168"/>
      <c r="AI63" s="168"/>
      <c r="AJ63" s="168"/>
      <c r="AK63" s="168"/>
      <c r="AL63" s="168"/>
      <c r="AM63" s="168"/>
      <c r="AN63" s="168"/>
      <c r="AO63" s="168"/>
      <c r="AP63" s="168"/>
      <c r="AQ63" s="168"/>
      <c r="AR63" s="168"/>
      <c r="AS63" s="168"/>
      <c r="AT63" s="168"/>
      <c r="AU63" s="81" t="s">
        <v>277</v>
      </c>
      <c r="AV63" s="169"/>
      <c r="AW63" s="92"/>
    </row>
    <row r="64" spans="1:49" ht="15.75" thickBot="1">
      <c r="A64" s="134"/>
      <c r="B64" s="135"/>
      <c r="C64" s="136"/>
      <c r="D64" s="137"/>
      <c r="E64" s="138"/>
      <c r="F64" s="139"/>
      <c r="G64" s="140"/>
      <c r="H64" s="141"/>
      <c r="I64" s="139"/>
      <c r="J64" s="139"/>
      <c r="K64" s="139"/>
      <c r="L64" s="139"/>
      <c r="M64" s="139"/>
      <c r="N64" s="139"/>
      <c r="O64" s="139"/>
      <c r="P64" s="139"/>
      <c r="Q64" s="139"/>
      <c r="R64" s="139"/>
      <c r="S64" s="139"/>
      <c r="T64" s="139"/>
      <c r="U64" s="139"/>
      <c r="V64" s="139"/>
      <c r="W64" s="139"/>
      <c r="X64" s="139"/>
      <c r="Y64" s="139"/>
      <c r="Z64" s="139"/>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70"/>
      <c r="AW64" s="67"/>
    </row>
  </sheetData>
  <mergeCells count="37">
    <mergeCell ref="AV25:AV27"/>
    <mergeCell ref="AV28:AV31"/>
    <mergeCell ref="AV33:AV35"/>
    <mergeCell ref="AV36:AV41"/>
    <mergeCell ref="AB6:AB7"/>
    <mergeCell ref="AC6:AC7"/>
    <mergeCell ref="AD6:AD7"/>
    <mergeCell ref="AE6:AE7"/>
    <mergeCell ref="AV14:AV15"/>
    <mergeCell ref="AV18:AV22"/>
    <mergeCell ref="AB5:AE5"/>
    <mergeCell ref="AF5:AF7"/>
    <mergeCell ref="AG5:AG7"/>
    <mergeCell ref="AU5:AU7"/>
    <mergeCell ref="AV5:AV7"/>
    <mergeCell ref="J6:J7"/>
    <mergeCell ref="K6:K7"/>
    <mergeCell ref="L6:L7"/>
    <mergeCell ref="H5:H7"/>
    <mergeCell ref="I5:I7"/>
    <mergeCell ref="J5:M5"/>
    <mergeCell ref="N5:N7"/>
    <mergeCell ref="T5:W7"/>
    <mergeCell ref="AA5:AA7"/>
    <mergeCell ref="M6:M7"/>
    <mergeCell ref="A1:B1"/>
    <mergeCell ref="A2:AV2"/>
    <mergeCell ref="A3:AV3"/>
    <mergeCell ref="H4:AV4"/>
    <mergeCell ref="A5:A7"/>
    <mergeCell ref="B5:B7"/>
    <mergeCell ref="C5:C7"/>
    <mergeCell ref="D5:D7"/>
    <mergeCell ref="E5:E7"/>
    <mergeCell ref="F5:G5"/>
    <mergeCell ref="F6:F7"/>
    <mergeCell ref="G6:G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R45"/>
  <sheetViews>
    <sheetView topLeftCell="A4" workbookViewId="0">
      <pane ySplit="5" topLeftCell="A9" activePane="bottomLeft" state="frozen"/>
      <selection activeCell="A4" sqref="A4"/>
      <selection pane="bottomLeft" activeCell="J9" sqref="J9"/>
    </sheetView>
  </sheetViews>
  <sheetFormatPr defaultRowHeight="15"/>
  <cols>
    <col min="1" max="1" width="4.140625" customWidth="1"/>
    <col min="2" max="2" width="38" customWidth="1"/>
    <col min="3" max="3" width="7.5703125" customWidth="1"/>
    <col min="4" max="4" width="7" customWidth="1"/>
    <col min="7" max="9" width="8.140625" customWidth="1"/>
    <col min="10" max="12" width="8.42578125" customWidth="1"/>
    <col min="14" max="14" width="7.42578125" customWidth="1"/>
    <col min="17" max="17" width="9.140625" style="50"/>
  </cols>
  <sheetData>
    <row r="1" spans="1:18" ht="15.75">
      <c r="A1" s="234"/>
      <c r="B1" s="234"/>
      <c r="C1" s="234"/>
      <c r="D1" s="234"/>
      <c r="E1" s="234"/>
      <c r="F1" s="234"/>
      <c r="G1" s="234"/>
      <c r="H1" s="234"/>
      <c r="I1" s="234"/>
      <c r="J1" s="234"/>
      <c r="K1" s="234"/>
      <c r="L1" s="234"/>
      <c r="M1" s="234"/>
      <c r="N1" s="234"/>
      <c r="O1" s="234"/>
      <c r="P1" s="234"/>
    </row>
    <row r="2" spans="1:18" ht="15.75">
      <c r="A2" s="727" t="s">
        <v>413</v>
      </c>
      <c r="B2" s="727"/>
      <c r="C2" s="727"/>
      <c r="D2" s="727"/>
      <c r="E2" s="727"/>
      <c r="F2" s="727"/>
      <c r="G2" s="727"/>
      <c r="H2" s="727"/>
      <c r="I2" s="727"/>
      <c r="J2" s="727"/>
      <c r="K2" s="727"/>
      <c r="L2" s="727"/>
      <c r="M2" s="727"/>
      <c r="N2" s="727"/>
      <c r="O2" s="727"/>
      <c r="P2" s="727"/>
    </row>
    <row r="3" spans="1:18" ht="15.75">
      <c r="A3" s="728" t="str">
        <f>'KH von 2020'!A3:Z3</f>
        <v>(Kèm theo Báo cáo số:            /BC-UBND, ngày       tháng 9 năm 2020 của UBND  huyện Mường Tè)</v>
      </c>
      <c r="B3" s="728"/>
      <c r="C3" s="728"/>
      <c r="D3" s="728"/>
      <c r="E3" s="728"/>
      <c r="F3" s="728"/>
      <c r="G3" s="728"/>
      <c r="H3" s="728"/>
      <c r="I3" s="728"/>
      <c r="J3" s="728"/>
      <c r="K3" s="728"/>
      <c r="L3" s="728"/>
      <c r="M3" s="728"/>
      <c r="N3" s="728"/>
      <c r="O3" s="728"/>
      <c r="P3" s="728"/>
    </row>
    <row r="4" spans="1:18" ht="16.5" thickBot="1">
      <c r="A4" s="220"/>
      <c r="B4" s="235"/>
      <c r="C4" s="236"/>
      <c r="D4" s="220"/>
      <c r="E4" s="220"/>
      <c r="F4" s="237"/>
      <c r="G4" s="220"/>
      <c r="H4" s="729"/>
      <c r="I4" s="729"/>
      <c r="J4" s="729"/>
      <c r="K4" s="729"/>
      <c r="L4" s="729"/>
      <c r="M4" s="729"/>
      <c r="N4" s="729"/>
      <c r="O4" s="729"/>
      <c r="P4" s="729"/>
    </row>
    <row r="5" spans="1:18" ht="15" customHeight="1">
      <c r="A5" s="730" t="s">
        <v>1</v>
      </c>
      <c r="B5" s="732" t="s">
        <v>2</v>
      </c>
      <c r="C5" s="732" t="s">
        <v>3</v>
      </c>
      <c r="D5" s="732" t="s">
        <v>4</v>
      </c>
      <c r="E5" s="732" t="s">
        <v>5</v>
      </c>
      <c r="F5" s="732" t="s">
        <v>6</v>
      </c>
      <c r="G5" s="732"/>
      <c r="H5" s="726" t="s">
        <v>414</v>
      </c>
      <c r="I5" s="726" t="s">
        <v>139</v>
      </c>
      <c r="J5" s="726"/>
      <c r="K5" s="726"/>
      <c r="L5" s="726"/>
      <c r="M5" s="726" t="s">
        <v>140</v>
      </c>
      <c r="N5" s="726" t="s">
        <v>415</v>
      </c>
      <c r="O5" s="726" t="s">
        <v>416</v>
      </c>
      <c r="P5" s="734" t="s">
        <v>145</v>
      </c>
    </row>
    <row r="6" spans="1:18" ht="45" customHeight="1">
      <c r="A6" s="731"/>
      <c r="B6" s="733"/>
      <c r="C6" s="733"/>
      <c r="D6" s="733"/>
      <c r="E6" s="733"/>
      <c r="F6" s="733" t="s">
        <v>9</v>
      </c>
      <c r="G6" s="733" t="s">
        <v>6</v>
      </c>
      <c r="H6" s="725"/>
      <c r="I6" s="725" t="s">
        <v>455</v>
      </c>
      <c r="J6" s="725" t="s">
        <v>456</v>
      </c>
      <c r="K6" s="725" t="s">
        <v>148</v>
      </c>
      <c r="L6" s="725" t="s">
        <v>149</v>
      </c>
      <c r="M6" s="725"/>
      <c r="N6" s="725"/>
      <c r="O6" s="725"/>
      <c r="P6" s="735"/>
    </row>
    <row r="7" spans="1:18" ht="36" customHeight="1">
      <c r="A7" s="731"/>
      <c r="B7" s="733"/>
      <c r="C7" s="733"/>
      <c r="D7" s="733"/>
      <c r="E7" s="733"/>
      <c r="F7" s="733"/>
      <c r="G7" s="733"/>
      <c r="H7" s="725"/>
      <c r="I7" s="725"/>
      <c r="J7" s="725"/>
      <c r="K7" s="725"/>
      <c r="L7" s="725"/>
      <c r="M7" s="725"/>
      <c r="N7" s="725"/>
      <c r="O7" s="725"/>
      <c r="P7" s="735"/>
    </row>
    <row r="8" spans="1:18">
      <c r="A8" s="277"/>
      <c r="B8" s="231" t="s">
        <v>417</v>
      </c>
      <c r="C8" s="230"/>
      <c r="D8" s="230"/>
      <c r="E8" s="230"/>
      <c r="F8" s="232"/>
      <c r="G8" s="233">
        <f>G9+G10</f>
        <v>61580</v>
      </c>
      <c r="H8" s="233">
        <f t="shared" ref="H8:O8" si="0">H9+H10</f>
        <v>47898</v>
      </c>
      <c r="I8" s="304">
        <f t="shared" si="0"/>
        <v>0</v>
      </c>
      <c r="J8" s="304">
        <f t="shared" si="0"/>
        <v>0</v>
      </c>
      <c r="K8" s="304">
        <f t="shared" si="0"/>
        <v>0</v>
      </c>
      <c r="L8" s="304">
        <f t="shared" si="0"/>
        <v>0</v>
      </c>
      <c r="M8" s="233">
        <f t="shared" si="0"/>
        <v>0</v>
      </c>
      <c r="N8" s="233">
        <f t="shared" si="0"/>
        <v>23306.226999999999</v>
      </c>
      <c r="O8" s="233">
        <f t="shared" si="0"/>
        <v>35309</v>
      </c>
      <c r="P8" s="309"/>
      <c r="R8" s="281"/>
    </row>
    <row r="9" spans="1:18" s="195" customFormat="1">
      <c r="A9" s="273" t="s">
        <v>21</v>
      </c>
      <c r="B9" s="274" t="s">
        <v>457</v>
      </c>
      <c r="C9" s="299"/>
      <c r="D9" s="299"/>
      <c r="E9" s="299"/>
      <c r="F9" s="300"/>
      <c r="G9" s="276"/>
      <c r="H9" s="276"/>
      <c r="I9" s="300"/>
      <c r="J9" s="300"/>
      <c r="K9" s="300"/>
      <c r="L9" s="300"/>
      <c r="M9" s="275"/>
      <c r="N9" s="275"/>
      <c r="O9" s="275"/>
      <c r="P9" s="310"/>
      <c r="Q9" s="317"/>
    </row>
    <row r="10" spans="1:18" s="195" customFormat="1">
      <c r="A10" s="245" t="s">
        <v>51</v>
      </c>
      <c r="B10" s="246" t="s">
        <v>457</v>
      </c>
      <c r="C10" s="301"/>
      <c r="D10" s="301"/>
      <c r="E10" s="301"/>
      <c r="F10" s="302"/>
      <c r="G10" s="247">
        <f t="shared" ref="G10:O10" si="1">G11+G13+G14+G36</f>
        <v>61580</v>
      </c>
      <c r="H10" s="247">
        <f t="shared" si="1"/>
        <v>47898</v>
      </c>
      <c r="I10" s="305">
        <f t="shared" si="1"/>
        <v>0</v>
      </c>
      <c r="J10" s="305">
        <f t="shared" si="1"/>
        <v>0</v>
      </c>
      <c r="K10" s="305">
        <f t="shared" si="1"/>
        <v>0</v>
      </c>
      <c r="L10" s="305">
        <f t="shared" si="1"/>
        <v>0</v>
      </c>
      <c r="M10" s="247">
        <f t="shared" si="1"/>
        <v>0</v>
      </c>
      <c r="N10" s="247">
        <f t="shared" si="1"/>
        <v>23306.226999999999</v>
      </c>
      <c r="O10" s="247">
        <f t="shared" si="1"/>
        <v>35309</v>
      </c>
      <c r="P10" s="311"/>
      <c r="Q10" s="317"/>
    </row>
    <row r="11" spans="1:18" s="195" customFormat="1">
      <c r="A11" s="283" t="s">
        <v>23</v>
      </c>
      <c r="B11" s="284" t="s">
        <v>53</v>
      </c>
      <c r="C11" s="253"/>
      <c r="D11" s="253"/>
      <c r="E11" s="253"/>
      <c r="F11" s="254"/>
      <c r="G11" s="248">
        <f>G12</f>
        <v>0</v>
      </c>
      <c r="H11" s="248">
        <f t="shared" ref="H11:O11" si="2">H12</f>
        <v>2435</v>
      </c>
      <c r="I11" s="306">
        <f t="shared" si="2"/>
        <v>0</v>
      </c>
      <c r="J11" s="306">
        <f t="shared" si="2"/>
        <v>0</v>
      </c>
      <c r="K11" s="306">
        <f t="shared" si="2"/>
        <v>0</v>
      </c>
      <c r="L11" s="306">
        <f t="shared" si="2"/>
        <v>0</v>
      </c>
      <c r="M11" s="248">
        <f t="shared" si="2"/>
        <v>0</v>
      </c>
      <c r="N11" s="248">
        <f t="shared" si="2"/>
        <v>0</v>
      </c>
      <c r="O11" s="248">
        <f t="shared" si="2"/>
        <v>300</v>
      </c>
      <c r="P11" s="312"/>
      <c r="Q11" s="317"/>
    </row>
    <row r="12" spans="1:18" s="243" customFormat="1" ht="21.75" customHeight="1">
      <c r="A12" s="249">
        <v>1</v>
      </c>
      <c r="B12" s="285" t="s">
        <v>60</v>
      </c>
      <c r="C12" s="250" t="s">
        <v>458</v>
      </c>
      <c r="D12" s="251" t="s">
        <v>301</v>
      </c>
      <c r="E12" s="250"/>
      <c r="F12" s="241"/>
      <c r="G12" s="252"/>
      <c r="H12" s="252">
        <v>2435</v>
      </c>
      <c r="I12" s="241"/>
      <c r="J12" s="241"/>
      <c r="K12" s="241"/>
      <c r="L12" s="241"/>
      <c r="M12" s="228"/>
      <c r="N12" s="228"/>
      <c r="O12" s="228">
        <v>300</v>
      </c>
      <c r="P12" s="282"/>
      <c r="Q12" s="317"/>
    </row>
    <row r="13" spans="1:18" s="195" customFormat="1">
      <c r="A13" s="283" t="s">
        <v>45</v>
      </c>
      <c r="B13" s="284" t="s">
        <v>63</v>
      </c>
      <c r="C13" s="253"/>
      <c r="D13" s="253"/>
      <c r="E13" s="253"/>
      <c r="F13" s="254"/>
      <c r="G13" s="248">
        <v>0</v>
      </c>
      <c r="H13" s="248">
        <v>0</v>
      </c>
      <c r="I13" s="306">
        <v>0</v>
      </c>
      <c r="J13" s="306">
        <v>0</v>
      </c>
      <c r="K13" s="306">
        <v>0</v>
      </c>
      <c r="L13" s="306">
        <v>0</v>
      </c>
      <c r="M13" s="248">
        <v>0</v>
      </c>
      <c r="N13" s="248">
        <v>0</v>
      </c>
      <c r="O13" s="248">
        <v>0</v>
      </c>
      <c r="P13" s="312"/>
      <c r="Q13" s="317"/>
    </row>
    <row r="14" spans="1:18" s="195" customFormat="1" ht="24">
      <c r="A14" s="283" t="s">
        <v>46</v>
      </c>
      <c r="B14" s="284" t="s">
        <v>73</v>
      </c>
      <c r="C14" s="253"/>
      <c r="D14" s="253"/>
      <c r="E14" s="253"/>
      <c r="F14" s="254"/>
      <c r="G14" s="248">
        <f>G15+G24</f>
        <v>40062</v>
      </c>
      <c r="H14" s="248">
        <f t="shared" ref="H14:O14" si="3">H15+H24</f>
        <v>30312</v>
      </c>
      <c r="I14" s="306">
        <f t="shared" si="3"/>
        <v>0</v>
      </c>
      <c r="J14" s="306">
        <f t="shared" si="3"/>
        <v>0</v>
      </c>
      <c r="K14" s="306">
        <f t="shared" si="3"/>
        <v>0</v>
      </c>
      <c r="L14" s="306">
        <f t="shared" si="3"/>
        <v>0</v>
      </c>
      <c r="M14" s="248">
        <f t="shared" si="3"/>
        <v>0</v>
      </c>
      <c r="N14" s="248">
        <f t="shared" si="3"/>
        <v>15231.983</v>
      </c>
      <c r="O14" s="248">
        <f t="shared" si="3"/>
        <v>21859</v>
      </c>
      <c r="P14" s="312"/>
      <c r="Q14" s="317"/>
    </row>
    <row r="15" spans="1:18" s="280" customFormat="1">
      <c r="A15" s="286" t="s">
        <v>74</v>
      </c>
      <c r="B15" s="287" t="s">
        <v>75</v>
      </c>
      <c r="C15" s="278"/>
      <c r="D15" s="278"/>
      <c r="E15" s="278"/>
      <c r="F15" s="259"/>
      <c r="G15" s="279">
        <f>SUM(G17:G23)</f>
        <v>23590</v>
      </c>
      <c r="H15" s="279">
        <f t="shared" ref="H15:O15" si="4">SUM(H17:H23)</f>
        <v>21908</v>
      </c>
      <c r="I15" s="307">
        <f t="shared" si="4"/>
        <v>0</v>
      </c>
      <c r="J15" s="307">
        <f t="shared" si="4"/>
        <v>0</v>
      </c>
      <c r="K15" s="307">
        <f t="shared" si="4"/>
        <v>0</v>
      </c>
      <c r="L15" s="307">
        <f t="shared" si="4"/>
        <v>0</v>
      </c>
      <c r="M15" s="279">
        <f t="shared" si="4"/>
        <v>0</v>
      </c>
      <c r="N15" s="279">
        <f t="shared" si="4"/>
        <v>12012.713</v>
      </c>
      <c r="O15" s="279">
        <f t="shared" si="4"/>
        <v>12965</v>
      </c>
      <c r="P15" s="313"/>
      <c r="Q15" s="318"/>
    </row>
    <row r="16" spans="1:18" s="280" customFormat="1" ht="25.5">
      <c r="A16" s="321"/>
      <c r="B16" s="202" t="s">
        <v>489</v>
      </c>
      <c r="C16" s="322"/>
      <c r="D16" s="322"/>
      <c r="E16" s="322"/>
      <c r="F16" s="323"/>
      <c r="G16" s="324"/>
      <c r="H16" s="324"/>
      <c r="I16" s="325"/>
      <c r="J16" s="325"/>
      <c r="K16" s="325"/>
      <c r="L16" s="325"/>
      <c r="M16" s="324"/>
      <c r="N16" s="324"/>
      <c r="O16" s="324"/>
      <c r="P16" s="326"/>
      <c r="Q16" s="318"/>
    </row>
    <row r="17" spans="1:17" s="195" customFormat="1" ht="22.5">
      <c r="A17" s="255">
        <v>1</v>
      </c>
      <c r="B17" s="227" t="s">
        <v>434</v>
      </c>
      <c r="C17" s="192" t="s">
        <v>459</v>
      </c>
      <c r="D17" s="239">
        <v>2020</v>
      </c>
      <c r="E17" s="240"/>
      <c r="F17" s="241" t="s">
        <v>435</v>
      </c>
      <c r="G17" s="223">
        <v>6000</v>
      </c>
      <c r="H17" s="223">
        <v>5950</v>
      </c>
      <c r="I17" s="242"/>
      <c r="J17" s="242" t="s">
        <v>436</v>
      </c>
      <c r="K17" s="242" t="s">
        <v>437</v>
      </c>
      <c r="L17" s="242" t="s">
        <v>438</v>
      </c>
      <c r="M17" s="225"/>
      <c r="N17" s="288">
        <v>2966.6869999999999</v>
      </c>
      <c r="O17" s="288">
        <v>3800</v>
      </c>
      <c r="P17" s="314"/>
      <c r="Q17" s="50" t="s">
        <v>488</v>
      </c>
    </row>
    <row r="18" spans="1:17" s="195" customFormat="1" ht="22.5">
      <c r="A18" s="255">
        <v>2</v>
      </c>
      <c r="B18" s="227" t="s">
        <v>430</v>
      </c>
      <c r="C18" s="192" t="s">
        <v>468</v>
      </c>
      <c r="D18" s="239">
        <v>2020</v>
      </c>
      <c r="E18" s="240"/>
      <c r="F18" s="241" t="s">
        <v>439</v>
      </c>
      <c r="G18" s="223">
        <v>6995</v>
      </c>
      <c r="H18" s="223">
        <f>5529+623+503</f>
        <v>6655</v>
      </c>
      <c r="I18" s="242"/>
      <c r="J18" s="242" t="s">
        <v>431</v>
      </c>
      <c r="K18" s="242" t="s">
        <v>432</v>
      </c>
      <c r="L18" s="242" t="s">
        <v>433</v>
      </c>
      <c r="M18" s="225"/>
      <c r="N18" s="289">
        <v>3828.48</v>
      </c>
      <c r="O18" s="289">
        <f>1500+2000</f>
        <v>3500</v>
      </c>
      <c r="P18" s="282" t="s">
        <v>464</v>
      </c>
      <c r="Q18" s="50" t="s">
        <v>488</v>
      </c>
    </row>
    <row r="19" spans="1:17" s="195" customFormat="1" ht="33.75">
      <c r="A19" s="255">
        <v>3</v>
      </c>
      <c r="B19" s="227" t="s">
        <v>440</v>
      </c>
      <c r="C19" s="192" t="s">
        <v>460</v>
      </c>
      <c r="D19" s="239">
        <v>2020</v>
      </c>
      <c r="E19" s="240"/>
      <c r="F19" s="241" t="s">
        <v>441</v>
      </c>
      <c r="G19" s="223">
        <v>2648</v>
      </c>
      <c r="H19" s="223">
        <v>2628</v>
      </c>
      <c r="I19" s="242"/>
      <c r="J19" s="242" t="s">
        <v>442</v>
      </c>
      <c r="K19" s="242" t="s">
        <v>443</v>
      </c>
      <c r="L19" s="242" t="s">
        <v>444</v>
      </c>
      <c r="M19" s="225"/>
      <c r="N19" s="288">
        <v>2625.5070000000001</v>
      </c>
      <c r="O19" s="288">
        <v>2210</v>
      </c>
      <c r="P19" s="314"/>
      <c r="Q19" s="50" t="s">
        <v>488</v>
      </c>
    </row>
    <row r="20" spans="1:17" s="195" customFormat="1" ht="33.75">
      <c r="A20" s="255">
        <v>4</v>
      </c>
      <c r="B20" s="227" t="s">
        <v>445</v>
      </c>
      <c r="C20" s="192" t="s">
        <v>459</v>
      </c>
      <c r="D20" s="239">
        <v>2020</v>
      </c>
      <c r="E20" s="240"/>
      <c r="F20" s="241" t="s">
        <v>446</v>
      </c>
      <c r="G20" s="223">
        <v>6995</v>
      </c>
      <c r="H20" s="223">
        <v>5748</v>
      </c>
      <c r="I20" s="242"/>
      <c r="J20" s="242" t="s">
        <v>447</v>
      </c>
      <c r="K20" s="242" t="s">
        <v>448</v>
      </c>
      <c r="L20" s="242" t="s">
        <v>449</v>
      </c>
      <c r="M20" s="225"/>
      <c r="N20" s="201">
        <f>990+160+230+25+30+1157.039</f>
        <v>2592.0389999999998</v>
      </c>
      <c r="O20" s="288">
        <v>3400</v>
      </c>
      <c r="P20" s="314"/>
      <c r="Q20" s="50" t="s">
        <v>488</v>
      </c>
    </row>
    <row r="21" spans="1:17" s="195" customFormat="1" ht="25.5">
      <c r="A21" s="255"/>
      <c r="B21" s="202" t="s">
        <v>352</v>
      </c>
      <c r="C21" s="192"/>
      <c r="D21" s="239"/>
      <c r="E21" s="240"/>
      <c r="F21" s="241"/>
      <c r="G21" s="223"/>
      <c r="H21" s="223"/>
      <c r="I21" s="242"/>
      <c r="J21" s="242"/>
      <c r="K21" s="242"/>
      <c r="L21" s="242"/>
      <c r="M21" s="225"/>
      <c r="N21" s="201"/>
      <c r="O21" s="288"/>
      <c r="P21" s="314"/>
      <c r="Q21" s="50"/>
    </row>
    <row r="22" spans="1:17" s="195" customFormat="1" ht="24">
      <c r="A22" s="255">
        <v>5</v>
      </c>
      <c r="B22" s="290" t="s">
        <v>396</v>
      </c>
      <c r="C22" s="192" t="s">
        <v>461</v>
      </c>
      <c r="D22" s="239">
        <v>2020</v>
      </c>
      <c r="E22" s="240"/>
      <c r="F22" s="191" t="s">
        <v>397</v>
      </c>
      <c r="G22" s="291">
        <v>485</v>
      </c>
      <c r="H22" s="292">
        <v>470</v>
      </c>
      <c r="I22" s="242"/>
      <c r="J22" s="242"/>
      <c r="K22" s="242"/>
      <c r="L22" s="242"/>
      <c r="M22" s="225"/>
      <c r="N22" s="201">
        <v>0</v>
      </c>
      <c r="O22" s="225">
        <v>30</v>
      </c>
      <c r="P22" s="314"/>
      <c r="Q22" s="50" t="s">
        <v>487</v>
      </c>
    </row>
    <row r="23" spans="1:17" s="195" customFormat="1" ht="33.75">
      <c r="A23" s="255">
        <v>6</v>
      </c>
      <c r="B23" s="290" t="s">
        <v>462</v>
      </c>
      <c r="C23" s="192" t="s">
        <v>463</v>
      </c>
      <c r="D23" s="239">
        <v>2020</v>
      </c>
      <c r="E23" s="240"/>
      <c r="F23" s="191" t="s">
        <v>398</v>
      </c>
      <c r="G23" s="291">
        <v>467</v>
      </c>
      <c r="H23" s="292">
        <v>457</v>
      </c>
      <c r="I23" s="242"/>
      <c r="J23" s="242"/>
      <c r="K23" s="242"/>
      <c r="L23" s="242"/>
      <c r="M23" s="225"/>
      <c r="N23" s="201">
        <v>0</v>
      </c>
      <c r="O23" s="225">
        <v>25</v>
      </c>
      <c r="P23" s="314"/>
      <c r="Q23" s="50" t="s">
        <v>487</v>
      </c>
    </row>
    <row r="24" spans="1:17" s="244" customFormat="1">
      <c r="A24" s="286" t="s">
        <v>94</v>
      </c>
      <c r="B24" s="287" t="s">
        <v>95</v>
      </c>
      <c r="C24" s="256"/>
      <c r="D24" s="257"/>
      <c r="E24" s="258"/>
      <c r="F24" s="259"/>
      <c r="G24" s="260">
        <f t="shared" ref="G24:O24" si="5">SUM(G26:G35)</f>
        <v>16472</v>
      </c>
      <c r="H24" s="260">
        <f t="shared" si="5"/>
        <v>8404</v>
      </c>
      <c r="I24" s="308">
        <f t="shared" si="5"/>
        <v>0</v>
      </c>
      <c r="J24" s="308">
        <f t="shared" si="5"/>
        <v>0</v>
      </c>
      <c r="K24" s="308">
        <f t="shared" si="5"/>
        <v>0</v>
      </c>
      <c r="L24" s="308">
        <f t="shared" si="5"/>
        <v>0</v>
      </c>
      <c r="M24" s="260">
        <f t="shared" si="5"/>
        <v>0</v>
      </c>
      <c r="N24" s="260">
        <f t="shared" si="5"/>
        <v>3219.27</v>
      </c>
      <c r="O24" s="260">
        <f t="shared" si="5"/>
        <v>8894</v>
      </c>
      <c r="P24" s="313"/>
      <c r="Q24" s="319"/>
    </row>
    <row r="25" spans="1:17" s="244" customFormat="1" ht="25.5">
      <c r="A25" s="321"/>
      <c r="B25" s="202" t="s">
        <v>352</v>
      </c>
      <c r="C25" s="327"/>
      <c r="D25" s="328"/>
      <c r="E25" s="329"/>
      <c r="F25" s="323"/>
      <c r="G25" s="330"/>
      <c r="H25" s="330"/>
      <c r="I25" s="331"/>
      <c r="J25" s="331"/>
      <c r="K25" s="331"/>
      <c r="L25" s="331"/>
      <c r="M25" s="330"/>
      <c r="N25" s="330"/>
      <c r="O25" s="330"/>
      <c r="P25" s="326"/>
      <c r="Q25" s="319"/>
    </row>
    <row r="26" spans="1:17" s="195" customFormat="1" ht="33.75">
      <c r="A26" s="255">
        <v>1</v>
      </c>
      <c r="B26" s="293" t="s">
        <v>360</v>
      </c>
      <c r="C26" s="192" t="s">
        <v>465</v>
      </c>
      <c r="D26" s="239">
        <v>2020</v>
      </c>
      <c r="E26" s="240"/>
      <c r="F26" s="188" t="s">
        <v>367</v>
      </c>
      <c r="G26" s="223">
        <v>2500</v>
      </c>
      <c r="H26" s="223">
        <v>2170</v>
      </c>
      <c r="I26" s="242"/>
      <c r="J26" s="242"/>
      <c r="K26" s="320" t="s">
        <v>471</v>
      </c>
      <c r="L26" s="320" t="s">
        <v>472</v>
      </c>
      <c r="M26" s="225"/>
      <c r="N26" s="288">
        <f>1936.52</f>
        <v>1936.52</v>
      </c>
      <c r="O26" s="294">
        <v>2450</v>
      </c>
      <c r="P26" s="314"/>
      <c r="Q26" s="50" t="s">
        <v>487</v>
      </c>
    </row>
    <row r="27" spans="1:17" s="195" customFormat="1" ht="36">
      <c r="A27" s="255">
        <v>2</v>
      </c>
      <c r="B27" s="293" t="s">
        <v>361</v>
      </c>
      <c r="C27" s="192" t="s">
        <v>466</v>
      </c>
      <c r="D27" s="239">
        <v>2020</v>
      </c>
      <c r="E27" s="240"/>
      <c r="F27" s="188" t="s">
        <v>368</v>
      </c>
      <c r="G27" s="223">
        <v>1149</v>
      </c>
      <c r="H27" s="223">
        <v>1034</v>
      </c>
      <c r="I27" s="242"/>
      <c r="J27" s="242"/>
      <c r="K27" s="320" t="s">
        <v>473</v>
      </c>
      <c r="L27" s="320" t="s">
        <v>474</v>
      </c>
      <c r="M27" s="225"/>
      <c r="N27" s="288"/>
      <c r="O27" s="294">
        <f>450+200</f>
        <v>650</v>
      </c>
      <c r="P27" s="314"/>
      <c r="Q27" s="50" t="s">
        <v>487</v>
      </c>
    </row>
    <row r="28" spans="1:17" s="195" customFormat="1" ht="33.75">
      <c r="A28" s="255">
        <v>3</v>
      </c>
      <c r="B28" s="293" t="s">
        <v>363</v>
      </c>
      <c r="C28" s="192" t="s">
        <v>467</v>
      </c>
      <c r="D28" s="239">
        <v>2020</v>
      </c>
      <c r="E28" s="240"/>
      <c r="F28" s="188" t="s">
        <v>369</v>
      </c>
      <c r="G28" s="223">
        <v>1074</v>
      </c>
      <c r="H28" s="223">
        <v>774</v>
      </c>
      <c r="I28" s="242"/>
      <c r="J28" s="242"/>
      <c r="K28" s="320" t="s">
        <v>475</v>
      </c>
      <c r="L28" s="320" t="s">
        <v>476</v>
      </c>
      <c r="M28" s="225"/>
      <c r="N28" s="288">
        <v>736.73</v>
      </c>
      <c r="O28" s="294">
        <v>774</v>
      </c>
      <c r="P28" s="314"/>
      <c r="Q28" s="50" t="s">
        <v>487</v>
      </c>
    </row>
    <row r="29" spans="1:17" s="195" customFormat="1" ht="33.75">
      <c r="A29" s="255">
        <v>4</v>
      </c>
      <c r="B29" s="293" t="s">
        <v>364</v>
      </c>
      <c r="C29" s="192" t="s">
        <v>465</v>
      </c>
      <c r="D29" s="239">
        <v>2020</v>
      </c>
      <c r="E29" s="240"/>
      <c r="F29" s="188" t="s">
        <v>370</v>
      </c>
      <c r="G29" s="223">
        <v>1220</v>
      </c>
      <c r="H29" s="223">
        <v>896</v>
      </c>
      <c r="I29" s="242"/>
      <c r="J29" s="242"/>
      <c r="K29" s="320" t="s">
        <v>477</v>
      </c>
      <c r="L29" s="320" t="s">
        <v>478</v>
      </c>
      <c r="M29" s="225"/>
      <c r="N29" s="288"/>
      <c r="O29" s="294">
        <v>650</v>
      </c>
      <c r="P29" s="314"/>
      <c r="Q29" s="50" t="s">
        <v>487</v>
      </c>
    </row>
    <row r="30" spans="1:17" s="195" customFormat="1" ht="33.75">
      <c r="A30" s="255">
        <v>5</v>
      </c>
      <c r="B30" s="293" t="s">
        <v>365</v>
      </c>
      <c r="C30" s="192" t="s">
        <v>459</v>
      </c>
      <c r="D30" s="239">
        <v>2020</v>
      </c>
      <c r="E30" s="240"/>
      <c r="F30" s="188" t="s">
        <v>371</v>
      </c>
      <c r="G30" s="223">
        <v>2864</v>
      </c>
      <c r="H30" s="223">
        <v>600</v>
      </c>
      <c r="I30" s="242"/>
      <c r="J30" s="242"/>
      <c r="K30" s="320" t="s">
        <v>479</v>
      </c>
      <c r="L30" s="242" t="s">
        <v>480</v>
      </c>
      <c r="M30" s="225"/>
      <c r="N30" s="288">
        <v>546.02</v>
      </c>
      <c r="O30" s="294">
        <f>1500+200</f>
        <v>1700</v>
      </c>
      <c r="P30" s="314"/>
      <c r="Q30" s="50" t="s">
        <v>487</v>
      </c>
    </row>
    <row r="31" spans="1:17" s="195" customFormat="1" ht="33.75">
      <c r="A31" s="255">
        <v>6</v>
      </c>
      <c r="B31" s="293" t="s">
        <v>366</v>
      </c>
      <c r="C31" s="192" t="s">
        <v>465</v>
      </c>
      <c r="D31" s="239">
        <v>2020</v>
      </c>
      <c r="E31" s="240"/>
      <c r="F31" s="188" t="s">
        <v>372</v>
      </c>
      <c r="G31" s="223">
        <v>4995</v>
      </c>
      <c r="H31" s="223">
        <v>314</v>
      </c>
      <c r="I31" s="242"/>
      <c r="J31" s="242"/>
      <c r="K31" s="320" t="s">
        <v>481</v>
      </c>
      <c r="L31" s="320" t="s">
        <v>482</v>
      </c>
      <c r="M31" s="225"/>
      <c r="N31" s="288"/>
      <c r="O31" s="294">
        <v>2500</v>
      </c>
      <c r="P31" s="314"/>
      <c r="Q31" s="50" t="s">
        <v>487</v>
      </c>
    </row>
    <row r="32" spans="1:17" s="195" customFormat="1" ht="24">
      <c r="A32" s="255">
        <v>7</v>
      </c>
      <c r="B32" s="295" t="s">
        <v>399</v>
      </c>
      <c r="C32" s="192" t="s">
        <v>469</v>
      </c>
      <c r="D32" s="239">
        <v>2020</v>
      </c>
      <c r="E32" s="240"/>
      <c r="F32" s="190" t="s">
        <v>403</v>
      </c>
      <c r="G32" s="296">
        <v>250</v>
      </c>
      <c r="H32" s="297">
        <v>245</v>
      </c>
      <c r="I32" s="242"/>
      <c r="J32" s="242"/>
      <c r="K32" s="242"/>
      <c r="L32" s="242"/>
      <c r="M32" s="225"/>
      <c r="N32" s="201"/>
      <c r="O32" s="298">
        <v>15</v>
      </c>
      <c r="P32" s="314"/>
      <c r="Q32" s="50" t="s">
        <v>487</v>
      </c>
    </row>
    <row r="33" spans="1:17" s="195" customFormat="1" ht="24">
      <c r="A33" s="255">
        <v>8</v>
      </c>
      <c r="B33" s="295" t="s">
        <v>400</v>
      </c>
      <c r="C33" s="192" t="s">
        <v>468</v>
      </c>
      <c r="D33" s="239">
        <v>2020</v>
      </c>
      <c r="E33" s="240"/>
      <c r="F33" s="190" t="s">
        <v>404</v>
      </c>
      <c r="G33" s="296">
        <v>890</v>
      </c>
      <c r="H33" s="297">
        <v>872</v>
      </c>
      <c r="I33" s="242"/>
      <c r="J33" s="242"/>
      <c r="K33" s="242"/>
      <c r="L33" s="242"/>
      <c r="M33" s="225"/>
      <c r="N33" s="201"/>
      <c r="O33" s="298">
        <v>55</v>
      </c>
      <c r="P33" s="314"/>
      <c r="Q33" s="50" t="s">
        <v>487</v>
      </c>
    </row>
    <row r="34" spans="1:17" s="195" customFormat="1" ht="33.75">
      <c r="A34" s="255">
        <v>9</v>
      </c>
      <c r="B34" s="295" t="s">
        <v>401</v>
      </c>
      <c r="C34" s="192" t="s">
        <v>463</v>
      </c>
      <c r="D34" s="239">
        <v>2020</v>
      </c>
      <c r="E34" s="240"/>
      <c r="F34" s="190" t="s">
        <v>405</v>
      </c>
      <c r="G34" s="296">
        <v>777</v>
      </c>
      <c r="H34" s="297">
        <v>761</v>
      </c>
      <c r="I34" s="242"/>
      <c r="J34" s="242"/>
      <c r="K34" s="242"/>
      <c r="L34" s="242"/>
      <c r="M34" s="225"/>
      <c r="N34" s="201"/>
      <c r="O34" s="298">
        <v>50</v>
      </c>
      <c r="P34" s="314"/>
      <c r="Q34" s="50" t="s">
        <v>487</v>
      </c>
    </row>
    <row r="35" spans="1:17" s="195" customFormat="1" ht="24">
      <c r="A35" s="255">
        <v>10</v>
      </c>
      <c r="B35" s="295" t="s">
        <v>402</v>
      </c>
      <c r="C35" s="192" t="s">
        <v>470</v>
      </c>
      <c r="D35" s="239">
        <v>2020</v>
      </c>
      <c r="E35" s="240"/>
      <c r="F35" s="190" t="s">
        <v>406</v>
      </c>
      <c r="G35" s="296">
        <v>753</v>
      </c>
      <c r="H35" s="297">
        <v>738</v>
      </c>
      <c r="I35" s="242"/>
      <c r="J35" s="242"/>
      <c r="K35" s="242"/>
      <c r="L35" s="242"/>
      <c r="M35" s="225"/>
      <c r="N35" s="201"/>
      <c r="O35" s="298">
        <v>50</v>
      </c>
      <c r="P35" s="314"/>
      <c r="Q35" s="50" t="s">
        <v>487</v>
      </c>
    </row>
    <row r="36" spans="1:17">
      <c r="A36" s="261" t="s">
        <v>192</v>
      </c>
      <c r="B36" s="262" t="s">
        <v>418</v>
      </c>
      <c r="C36" s="303"/>
      <c r="D36" s="303"/>
      <c r="E36" s="303"/>
      <c r="F36" s="254"/>
      <c r="G36" s="248">
        <f>SUM(G38:G44)</f>
        <v>21518</v>
      </c>
      <c r="H36" s="248">
        <f t="shared" ref="H36:O36" si="6">SUM(H38:H44)</f>
        <v>15151</v>
      </c>
      <c r="I36" s="306">
        <f t="shared" si="6"/>
        <v>0</v>
      </c>
      <c r="J36" s="306">
        <f t="shared" si="6"/>
        <v>0</v>
      </c>
      <c r="K36" s="306">
        <f t="shared" si="6"/>
        <v>0</v>
      </c>
      <c r="L36" s="306">
        <f t="shared" si="6"/>
        <v>0</v>
      </c>
      <c r="M36" s="248">
        <f t="shared" si="6"/>
        <v>0</v>
      </c>
      <c r="N36" s="248">
        <f t="shared" si="6"/>
        <v>8074.2440000000006</v>
      </c>
      <c r="O36" s="248">
        <f t="shared" si="6"/>
        <v>13150</v>
      </c>
      <c r="P36" s="312"/>
    </row>
    <row r="37" spans="1:17" ht="25.5">
      <c r="A37" s="332"/>
      <c r="B37" s="202" t="s">
        <v>489</v>
      </c>
      <c r="C37" s="333"/>
      <c r="D37" s="333"/>
      <c r="E37" s="333"/>
      <c r="F37" s="334"/>
      <c r="G37" s="335"/>
      <c r="H37" s="335"/>
      <c r="I37" s="336"/>
      <c r="J37" s="336"/>
      <c r="K37" s="336"/>
      <c r="L37" s="336"/>
      <c r="M37" s="335"/>
      <c r="N37" s="335"/>
      <c r="O37" s="335"/>
      <c r="P37" s="314"/>
    </row>
    <row r="38" spans="1:17" ht="33.75">
      <c r="A38" s="255">
        <v>1</v>
      </c>
      <c r="B38" s="229" t="s">
        <v>419</v>
      </c>
      <c r="C38" s="192" t="s">
        <v>469</v>
      </c>
      <c r="D38" s="188">
        <v>2020</v>
      </c>
      <c r="E38" s="192" t="s">
        <v>420</v>
      </c>
      <c r="F38" s="238" t="s">
        <v>421</v>
      </c>
      <c r="G38" s="252">
        <v>6950</v>
      </c>
      <c r="H38" s="223">
        <v>2890</v>
      </c>
      <c r="I38" s="242"/>
      <c r="J38" s="242" t="s">
        <v>422</v>
      </c>
      <c r="K38" s="242" t="s">
        <v>423</v>
      </c>
      <c r="L38" s="242" t="s">
        <v>424</v>
      </c>
      <c r="M38" s="225"/>
      <c r="N38" s="263">
        <v>2840</v>
      </c>
      <c r="O38" s="294">
        <v>4200</v>
      </c>
      <c r="P38" s="315"/>
      <c r="Q38" s="50" t="s">
        <v>488</v>
      </c>
    </row>
    <row r="39" spans="1:17" ht="22.5">
      <c r="A39" s="264">
        <v>2</v>
      </c>
      <c r="B39" s="221" t="s">
        <v>381</v>
      </c>
      <c r="C39" s="192" t="s">
        <v>466</v>
      </c>
      <c r="D39" s="188">
        <v>2020</v>
      </c>
      <c r="E39" s="192" t="s">
        <v>425</v>
      </c>
      <c r="F39" s="238" t="s">
        <v>426</v>
      </c>
      <c r="G39" s="222">
        <v>1761</v>
      </c>
      <c r="H39" s="224">
        <v>1700</v>
      </c>
      <c r="I39" s="242"/>
      <c r="J39" s="242" t="s">
        <v>427</v>
      </c>
      <c r="K39" s="242" t="s">
        <v>428</v>
      </c>
      <c r="L39" s="242" t="s">
        <v>429</v>
      </c>
      <c r="M39" s="225"/>
      <c r="N39" s="226">
        <v>893.32399999999996</v>
      </c>
      <c r="O39" s="294">
        <f>950+500</f>
        <v>1450</v>
      </c>
      <c r="P39" s="315"/>
      <c r="Q39" s="50" t="s">
        <v>488</v>
      </c>
    </row>
    <row r="40" spans="1:17" ht="25.5">
      <c r="A40" s="264"/>
      <c r="B40" s="202" t="s">
        <v>352</v>
      </c>
      <c r="C40" s="192"/>
      <c r="D40" s="188"/>
      <c r="E40" s="192"/>
      <c r="F40" s="238"/>
      <c r="G40" s="222"/>
      <c r="H40" s="224"/>
      <c r="I40" s="242"/>
      <c r="J40" s="242"/>
      <c r="K40" s="242"/>
      <c r="L40" s="242"/>
      <c r="M40" s="225"/>
      <c r="N40" s="226"/>
      <c r="O40" s="294"/>
      <c r="P40" s="315"/>
    </row>
    <row r="41" spans="1:17" ht="33.75">
      <c r="A41" s="255">
        <v>3</v>
      </c>
      <c r="B41" s="227" t="s">
        <v>365</v>
      </c>
      <c r="C41" s="192" t="s">
        <v>459</v>
      </c>
      <c r="D41" s="188">
        <v>2020</v>
      </c>
      <c r="E41" s="240"/>
      <c r="F41" s="189" t="s">
        <v>371</v>
      </c>
      <c r="G41" s="223">
        <v>2864</v>
      </c>
      <c r="H41" s="223">
        <v>1907</v>
      </c>
      <c r="I41" s="242"/>
      <c r="J41" s="242"/>
      <c r="K41" s="320" t="s">
        <v>479</v>
      </c>
      <c r="L41" s="242" t="s">
        <v>480</v>
      </c>
      <c r="M41" s="225"/>
      <c r="N41" s="288"/>
      <c r="O41" s="294">
        <f>1000+300</f>
        <v>1300</v>
      </c>
      <c r="P41" s="315"/>
      <c r="Q41" s="50" t="s">
        <v>487</v>
      </c>
    </row>
    <row r="42" spans="1:17" ht="33.75">
      <c r="A42" s="264">
        <v>4</v>
      </c>
      <c r="B42" s="227" t="s">
        <v>384</v>
      </c>
      <c r="C42" s="192" t="s">
        <v>460</v>
      </c>
      <c r="D42" s="188">
        <v>2020</v>
      </c>
      <c r="E42" s="240"/>
      <c r="F42" s="189" t="s">
        <v>371</v>
      </c>
      <c r="G42" s="223">
        <v>1900</v>
      </c>
      <c r="H42" s="223">
        <v>1568</v>
      </c>
      <c r="I42" s="242"/>
      <c r="J42" s="242"/>
      <c r="K42" s="320" t="s">
        <v>483</v>
      </c>
      <c r="L42" s="320" t="s">
        <v>484</v>
      </c>
      <c r="M42" s="225"/>
      <c r="N42" s="288"/>
      <c r="O42" s="294">
        <f>800+500</f>
        <v>1300</v>
      </c>
      <c r="P42" s="315"/>
      <c r="Q42" s="50" t="s">
        <v>487</v>
      </c>
    </row>
    <row r="43" spans="1:17" ht="33.75">
      <c r="A43" s="255">
        <v>5</v>
      </c>
      <c r="B43" s="227" t="s">
        <v>385</v>
      </c>
      <c r="C43" s="192" t="s">
        <v>460</v>
      </c>
      <c r="D43" s="188">
        <v>2020</v>
      </c>
      <c r="E43" s="240"/>
      <c r="F43" s="189" t="s">
        <v>371</v>
      </c>
      <c r="G43" s="223">
        <v>3048</v>
      </c>
      <c r="H43" s="223">
        <v>2516</v>
      </c>
      <c r="I43" s="242"/>
      <c r="J43" s="242"/>
      <c r="K43" s="320" t="s">
        <v>485</v>
      </c>
      <c r="L43" s="320" t="s">
        <v>486</v>
      </c>
      <c r="M43" s="225"/>
      <c r="N43" s="288"/>
      <c r="O43" s="294">
        <f>750+350+400</f>
        <v>1500</v>
      </c>
      <c r="P43" s="315"/>
      <c r="Q43" s="50" t="s">
        <v>487</v>
      </c>
    </row>
    <row r="44" spans="1:17" ht="33.75">
      <c r="A44" s="264">
        <v>6</v>
      </c>
      <c r="B44" s="227" t="s">
        <v>366</v>
      </c>
      <c r="C44" s="192" t="s">
        <v>465</v>
      </c>
      <c r="D44" s="188">
        <v>2020</v>
      </c>
      <c r="E44" s="240"/>
      <c r="F44" s="189" t="s">
        <v>372</v>
      </c>
      <c r="G44" s="223">
        <v>4995</v>
      </c>
      <c r="H44" s="223">
        <f>4661-91</f>
        <v>4570</v>
      </c>
      <c r="I44" s="242"/>
      <c r="J44" s="242"/>
      <c r="K44" s="320" t="s">
        <v>481</v>
      </c>
      <c r="L44" s="320" t="s">
        <v>482</v>
      </c>
      <c r="M44" s="225"/>
      <c r="N44" s="288">
        <v>4340.92</v>
      </c>
      <c r="O44" s="294">
        <f>1200+2000+200</f>
        <v>3400</v>
      </c>
      <c r="P44" s="315"/>
      <c r="Q44" s="50" t="s">
        <v>487</v>
      </c>
    </row>
    <row r="45" spans="1:17" ht="15.75" thickBot="1">
      <c r="A45" s="265"/>
      <c r="B45" s="266"/>
      <c r="C45" s="267"/>
      <c r="D45" s="267"/>
      <c r="E45" s="267"/>
      <c r="F45" s="267"/>
      <c r="G45" s="268"/>
      <c r="H45" s="269"/>
      <c r="I45" s="271"/>
      <c r="J45" s="271"/>
      <c r="K45" s="271"/>
      <c r="L45" s="271"/>
      <c r="M45" s="270"/>
      <c r="N45" s="272"/>
      <c r="O45" s="270"/>
      <c r="P45" s="316"/>
    </row>
  </sheetData>
  <mergeCells count="21">
    <mergeCell ref="A2:P2"/>
    <mergeCell ref="A3:P3"/>
    <mergeCell ref="H4:P4"/>
    <mergeCell ref="A5:A7"/>
    <mergeCell ref="B5:B7"/>
    <mergeCell ref="C5:C7"/>
    <mergeCell ref="D5:D7"/>
    <mergeCell ref="E5:E7"/>
    <mergeCell ref="F5:G5"/>
    <mergeCell ref="M5:M7"/>
    <mergeCell ref="N5:N7"/>
    <mergeCell ref="O5:O7"/>
    <mergeCell ref="P5:P7"/>
    <mergeCell ref="F6:F7"/>
    <mergeCell ref="G6:G7"/>
    <mergeCell ref="H5:H7"/>
    <mergeCell ref="I6:I7"/>
    <mergeCell ref="J6:J7"/>
    <mergeCell ref="K6:K7"/>
    <mergeCell ref="L6:L7"/>
    <mergeCell ref="I5:L5"/>
  </mergeCells>
  <printOptions horizontalCentered="1"/>
  <pageMargins left="0.25" right="0.25" top="0.75" bottom="0.25" header="0.3" footer="0.3"/>
  <pageSetup paperSize="9" scale="9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KH von 2020</vt:lpstr>
      <vt:lpstr>KC moi 2019</vt:lpstr>
      <vt:lpstr>KCM 2020 (Ko in)</vt:lpstr>
      <vt:lpstr>'KH von 2020'!Print_Area</vt:lpstr>
      <vt:lpstr>'KH von 2020'!Print_Titles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Admin</cp:lastModifiedBy>
  <cp:lastPrinted>2020-09-15T07:22:39Z</cp:lastPrinted>
  <dcterms:created xsi:type="dcterms:W3CDTF">2019-03-08T09:21:16Z</dcterms:created>
  <dcterms:modified xsi:type="dcterms:W3CDTF">2020-09-15T07:22:42Z</dcterms:modified>
</cp:coreProperties>
</file>